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еверова\Desktop\18\18_141 от 18.02.2026\"/>
    </mc:Choice>
  </mc:AlternateContent>
  <bookViews>
    <workbookView xWindow="0" yWindow="90" windowWidth="20700" windowHeight="11760" activeTab="2"/>
  </bookViews>
  <sheets>
    <sheet name="Прил 1 ист" sheetId="22" r:id="rId1"/>
    <sheet name="Прил 2 доходы" sheetId="24" r:id="rId2"/>
    <sheet name="Прил 3 Безвоз" sheetId="23" r:id="rId3"/>
  </sheets>
  <definedNames>
    <definedName name="_xlnm._FilterDatabase" localSheetId="2" hidden="1">'Прил 3 Безвоз'!$A$45:$I$45</definedName>
    <definedName name="_xlnm.Print_Titles" localSheetId="1">'Прил 2 доходы'!$13:$15</definedName>
    <definedName name="_xlnm.Print_Titles" localSheetId="2">'Прил 3 Безвоз'!$10:$12</definedName>
    <definedName name="_xlnm.Print_Area" localSheetId="1">'Прил 2 доходы'!$A$1:$E$90</definedName>
    <definedName name="_xlnm.Print_Area" localSheetId="2">'Прил 3 Безвоз'!$A$1:$E$114</definedName>
  </definedNames>
  <calcPr calcId="162913"/>
</workbook>
</file>

<file path=xl/calcChain.xml><?xml version="1.0" encoding="utf-8"?>
<calcChain xmlns="http://schemas.openxmlformats.org/spreadsheetml/2006/main">
  <c r="D29" i="23" l="1"/>
  <c r="E29" i="23"/>
  <c r="C29" i="23"/>
  <c r="D46" i="23"/>
  <c r="E46" i="23"/>
  <c r="C46" i="23"/>
  <c r="D81" i="23"/>
  <c r="E81" i="23"/>
  <c r="C81" i="23"/>
  <c r="E79" i="23" l="1"/>
  <c r="D79" i="23"/>
  <c r="C79" i="23"/>
  <c r="E77" i="23"/>
  <c r="D77" i="23"/>
  <c r="C77" i="23"/>
  <c r="E75" i="23"/>
  <c r="D75" i="23"/>
  <c r="C75" i="23"/>
  <c r="E73" i="23"/>
  <c r="D73" i="23"/>
  <c r="C73" i="23"/>
  <c r="E71" i="23"/>
  <c r="D71" i="23"/>
  <c r="C71" i="23"/>
  <c r="D69" i="23"/>
  <c r="E69" i="23"/>
  <c r="C69" i="23"/>
  <c r="D67" i="23"/>
  <c r="E67" i="23"/>
  <c r="C67" i="23"/>
  <c r="D65" i="23"/>
  <c r="E65" i="23"/>
  <c r="C65" i="23"/>
  <c r="D45" i="23" l="1"/>
  <c r="E45" i="23"/>
  <c r="C45" i="23"/>
  <c r="E27" i="23" l="1"/>
  <c r="D27" i="23"/>
  <c r="C27" i="23"/>
  <c r="E25" i="23"/>
  <c r="D25" i="23"/>
  <c r="C25" i="23"/>
  <c r="E23" i="23"/>
  <c r="D23" i="23"/>
  <c r="C23" i="23"/>
  <c r="E21" i="23"/>
  <c r="D21" i="23"/>
  <c r="C21" i="23"/>
  <c r="E19" i="23"/>
  <c r="D19" i="23"/>
  <c r="C19" i="23"/>
  <c r="E18" i="23" l="1"/>
  <c r="D18" i="23"/>
  <c r="D80" i="24"/>
  <c r="D79" i="24" s="1"/>
  <c r="E80" i="24"/>
  <c r="E79" i="24" s="1"/>
  <c r="C80" i="24"/>
  <c r="C79" i="24" s="1"/>
  <c r="E85" i="24" l="1"/>
  <c r="D85" i="24"/>
  <c r="D65" i="24"/>
  <c r="E65" i="24"/>
  <c r="D16" i="23"/>
  <c r="D15" i="23" s="1"/>
  <c r="E16" i="23"/>
  <c r="E15" i="23" s="1"/>
  <c r="D112" i="23"/>
  <c r="E112" i="23"/>
  <c r="C112" i="23"/>
  <c r="C56" i="24"/>
  <c r="D86" i="24" l="1"/>
  <c r="E86" i="24"/>
  <c r="D84" i="24"/>
  <c r="E84" i="24"/>
  <c r="D71" i="24"/>
  <c r="D70" i="24" s="1"/>
  <c r="E71" i="24"/>
  <c r="E70" i="24" s="1"/>
  <c r="D75" i="24"/>
  <c r="D74" i="24" s="1"/>
  <c r="E75" i="24"/>
  <c r="E74" i="24" s="1"/>
  <c r="C75" i="24"/>
  <c r="C74" i="24" s="1"/>
  <c r="C71" i="24"/>
  <c r="C70" i="24" s="1"/>
  <c r="C65" i="24"/>
  <c r="D86" i="23" l="1"/>
  <c r="E86" i="23"/>
  <c r="C86" i="23"/>
  <c r="D106" i="23" l="1"/>
  <c r="D105" i="23" s="1"/>
  <c r="D104" i="23" s="1"/>
  <c r="D103" i="23" s="1"/>
  <c r="E106" i="23"/>
  <c r="E105" i="23" s="1"/>
  <c r="E104" i="23" s="1"/>
  <c r="E103" i="23" s="1"/>
  <c r="C106" i="23"/>
  <c r="C105" i="23" s="1"/>
  <c r="D111" i="23"/>
  <c r="D89" i="24" s="1"/>
  <c r="E111" i="23"/>
  <c r="E89" i="24" s="1"/>
  <c r="E88" i="24" l="1"/>
  <c r="D88" i="24"/>
  <c r="C111" i="23"/>
  <c r="C89" i="24" s="1"/>
  <c r="C104" i="23" l="1"/>
  <c r="C103" i="23" s="1"/>
  <c r="C88" i="24" l="1"/>
  <c r="E101" i="23"/>
  <c r="E85" i="23" s="1"/>
  <c r="E14" i="23" s="1"/>
  <c r="E13" i="23" s="1"/>
  <c r="D61" i="24" l="1"/>
  <c r="D60" i="24" s="1"/>
  <c r="E61" i="24"/>
  <c r="E60" i="24" s="1"/>
  <c r="C61" i="24"/>
  <c r="C60" i="24" s="1"/>
  <c r="C26" i="24" l="1"/>
  <c r="C21" i="24"/>
  <c r="C19" i="24"/>
  <c r="C17" i="24"/>
  <c r="C68" i="24"/>
  <c r="C67" i="24" s="1"/>
  <c r="C64" i="24" s="1"/>
  <c r="C63" i="24" s="1"/>
  <c r="C51" i="24"/>
  <c r="C49" i="24"/>
  <c r="C45" i="24"/>
  <c r="C44" i="24" s="1"/>
  <c r="C42" i="24"/>
  <c r="C40" i="24"/>
  <c r="C38" i="24"/>
  <c r="C35" i="24"/>
  <c r="C32" i="24"/>
  <c r="C29" i="24"/>
  <c r="E22" i="22"/>
  <c r="E51" i="24"/>
  <c r="D51" i="24"/>
  <c r="E87" i="24" l="1"/>
  <c r="C34" i="24"/>
  <c r="C55" i="24"/>
  <c r="C54" i="24" s="1"/>
  <c r="C53" i="24" s="1"/>
  <c r="C48" i="24"/>
  <c r="D56" i="24"/>
  <c r="E56" i="24"/>
  <c r="C31" i="24" l="1"/>
  <c r="C16" i="24" s="1"/>
  <c r="E68" i="24"/>
  <c r="E67" i="24" s="1"/>
  <c r="E64" i="24" s="1"/>
  <c r="E63" i="24" s="1"/>
  <c r="D68" i="24"/>
  <c r="D67" i="24" s="1"/>
  <c r="E55" i="24"/>
  <c r="E54" i="24" s="1"/>
  <c r="E53" i="24" s="1"/>
  <c r="E49" i="24"/>
  <c r="E48" i="24" s="1"/>
  <c r="E45" i="24"/>
  <c r="E44" i="24" s="1"/>
  <c r="E42" i="24"/>
  <c r="E40" i="24"/>
  <c r="E38" i="24"/>
  <c r="E35" i="24"/>
  <c r="E32" i="24"/>
  <c r="E29" i="24"/>
  <c r="E26" i="24"/>
  <c r="E21" i="24"/>
  <c r="E19" i="24"/>
  <c r="E17" i="24"/>
  <c r="D55" i="24"/>
  <c r="D54" i="24" s="1"/>
  <c r="D53" i="24" s="1"/>
  <c r="D49" i="24"/>
  <c r="D48" i="24" s="1"/>
  <c r="D45" i="24"/>
  <c r="D44" i="24" s="1"/>
  <c r="D42" i="24"/>
  <c r="D40" i="24"/>
  <c r="D38" i="24"/>
  <c r="D35" i="24"/>
  <c r="D32" i="24"/>
  <c r="D29" i="24"/>
  <c r="D26" i="24"/>
  <c r="D21" i="24"/>
  <c r="D19" i="24"/>
  <c r="D17" i="24"/>
  <c r="D64" i="24" l="1"/>
  <c r="D34" i="24"/>
  <c r="D31" i="24" s="1"/>
  <c r="E34" i="24"/>
  <c r="E31" i="24" s="1"/>
  <c r="E16" i="24" s="1"/>
  <c r="D63" i="24" l="1"/>
  <c r="D16" i="24" s="1"/>
  <c r="D101" i="23"/>
  <c r="D85" i="23" s="1"/>
  <c r="D14" i="23" s="1"/>
  <c r="D13" i="23" s="1"/>
  <c r="C101" i="23"/>
  <c r="C16" i="23"/>
  <c r="D22" i="22"/>
  <c r="C22" i="22"/>
  <c r="C15" i="23" l="1"/>
  <c r="C85" i="23"/>
  <c r="C87" i="24" l="1"/>
  <c r="C18" i="23"/>
  <c r="C84" i="24"/>
  <c r="D87" i="24"/>
  <c r="E83" i="24"/>
  <c r="E82" i="24" s="1"/>
  <c r="C14" i="23" l="1"/>
  <c r="C13" i="23" s="1"/>
  <c r="C85" i="24"/>
  <c r="D83" i="24"/>
  <c r="D82" i="24" s="1"/>
  <c r="E90" i="24"/>
  <c r="E21" i="22" s="1"/>
  <c r="E20" i="22" s="1"/>
  <c r="E19" i="22" s="1"/>
  <c r="E18" i="22" s="1"/>
  <c r="D90" i="24" l="1"/>
  <c r="D21" i="22" s="1"/>
  <c r="D20" i="22" s="1"/>
  <c r="D19" i="22" s="1"/>
  <c r="D18" i="22" s="1"/>
  <c r="C86" i="24"/>
  <c r="C83" i="24" s="1"/>
  <c r="C82" i="24" l="1"/>
  <c r="C90" i="24" s="1"/>
  <c r="C21" i="22" s="1"/>
  <c r="C20" i="22" s="1"/>
  <c r="C19" i="22" s="1"/>
  <c r="C18" i="22" s="1"/>
</calcChain>
</file>

<file path=xl/sharedStrings.xml><?xml version="1.0" encoding="utf-8"?>
<sst xmlns="http://schemas.openxmlformats.org/spreadsheetml/2006/main" count="393" uniqueCount="336">
  <si>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</si>
  <si>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</si>
  <si>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</si>
  <si>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</si>
  <si>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</si>
  <si>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</si>
  <si>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</si>
  <si>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</si>
  <si>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</si>
  <si>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</si>
  <si>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</si>
  <si>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</si>
  <si>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</si>
  <si>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</si>
  <si>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</si>
  <si>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</si>
  <si>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</si>
  <si>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</si>
  <si>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</si>
  <si>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</si>
  <si>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</si>
  <si>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</si>
  <si>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</si>
  <si>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</si>
  <si>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</si>
  <si>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</si>
  <si>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</si>
  <si>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</si>
  <si>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</si>
  <si>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</si>
  <si>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</si>
  <si>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</si>
  <si>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</si>
  <si>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</si>
  <si>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</si>
  <si>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</si>
  <si>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</si>
  <si>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</si>
  <si>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</si>
  <si>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</si>
  <si>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</si>
  <si>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</si>
  <si>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</si>
  <si>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</si>
  <si>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</si>
  <si>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</si>
  <si>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</si>
  <si>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</si>
  <si>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</si>
  <si>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</si>
  <si>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</si>
  <si>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</si>
  <si>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</si>
  <si>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</si>
  <si>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</si>
  <si>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</si>
  <si>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</si>
  <si>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</si>
  <si>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</si>
  <si>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</si>
  <si>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</si>
  <si>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</si>
  <si>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</si>
  <si>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</si>
  <si>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</si>
  <si>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</si>
  <si>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</si>
  <si>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</si>
  <si>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</si>
  <si>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</si>
  <si>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</si>
  <si>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</si>
  <si>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</si>
  <si>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</si>
  <si>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</si>
  <si>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</si>
  <si>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</si>
  <si>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</si>
  <si>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</si>
  <si>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</si>
  <si>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</si>
  <si>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</si>
  <si>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</si>
  <si>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</si>
  <si>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</si>
  <si>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</si>
  <si>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</si>
  <si>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</si>
  <si>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</si>
  <si>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</si>
  <si>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</si>
  <si>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</si>
  <si>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</si>
  <si>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</si>
  <si>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</si>
  <si>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</si>
  <si>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</si>
  <si>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</si>
  <si>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</si>
  <si>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</si>
  <si>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</si>
  <si>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</si>
  <si>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</si>
  <si>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</si>
  <si>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</si>
  <si>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</si>
  <si>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</si>
  <si>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</si>
  <si>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</si>
  <si>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</si>
  <si>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</si>
  <si>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</si>
  <si>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</si>
  <si>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</si>
  <si>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</si>
  <si>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</si>
  <si>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</si>
  <si>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</si>
  <si>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</si>
  <si>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</si>
  <si>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</si>
  <si>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</si>
  <si>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</si>
  <si>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</si>
  <si>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</si>
  <si>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</si>
  <si>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 xml:space="preserve">2 02 00000 00 0000 000 </t>
  </si>
  <si>
    <t xml:space="preserve">2 00 00000 00 0000 000 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</si>
  <si>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</si>
  <si>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</si>
  <si>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</si>
  <si>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</si>
  <si>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</si>
  <si>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</si>
  <si>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</si>
  <si>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</si>
  <si>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</si>
  <si>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</si>
  <si>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</si>
  <si>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</si>
  <si>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</si>
  <si>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</si>
  <si>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</si>
  <si>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</si>
  <si>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</si>
  <si>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</si>
  <si>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</si>
  <si>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</si>
  <si>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</si>
  <si>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</si>
  <si>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</si>
  <si>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</si>
  <si>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</si>
  <si>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</si>
  <si>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</si>
  <si>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</si>
  <si>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</si>
  <si>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</si>
  <si>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</si>
  <si>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2 02 49999 05 0000 150</t>
  </si>
  <si>
    <t>2 02 49999 00 0000 150</t>
  </si>
  <si>
    <t>Прочие межбюджетные трансферты, передаваемые бюджетам</t>
  </si>
  <si>
    <t>2 02 30024 00 0000 150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</si>
  <si>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</si>
  <si>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2026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</si>
  <si>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</si>
  <si>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</si>
  <si>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</si>
  <si>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</si>
  <si>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</si>
  <si>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2027 год</t>
  </si>
  <si>
    <t>Сумма                                                                                   (тысяч рублей)</t>
  </si>
  <si>
    <t xml:space="preserve">                                                                                                                     Приложение 2</t>
  </si>
  <si>
    <t xml:space="preserve">                                                                                    Приложение 3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</si>
  <si>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</si>
  <si>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</si>
  <si>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</si>
  <si>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</si>
  <si>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</si>
  <si>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</si>
  <si>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</si>
  <si>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</si>
  <si>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</si>
  <si>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</si>
  <si>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</si>
  <si>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</si>
  <si>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</si>
  <si>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</si>
  <si>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</si>
  <si>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</si>
  <si>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</si>
  <si>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</si>
  <si>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</si>
  <si>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</si>
  <si>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</si>
  <si>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</si>
  <si>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</si>
  <si>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</si>
  <si>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</si>
  <si>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</si>
  <si>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</si>
  <si>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</si>
  <si>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</si>
  <si>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000 2 18 00000 00 0000 000</t>
  </si>
  <si>
    <t>000 2 19 00000 00 0000 000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</si>
  <si>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23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</si>
  <si>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26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</si>
  <si>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</si>
  <si>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</si>
  <si>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</si>
  <si>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</si>
  <si>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</si>
  <si>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</si>
  <si>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</si>
  <si>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</si>
  <si>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000 1 14 06010 00 0000 430 </t>
  </si>
  <si>
    <t>Доходы от продажи земельных участков, государственная собственность на которые не  разграничена</t>
  </si>
  <si>
    <t xml:space="preserve">000 1 14 06013 05 0000 430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</si>
  <si>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</si>
  <si>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000 1 14 06013 13 0000 430 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</si>
  <si>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</si>
  <si>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</si>
  <si>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</si>
  <si>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</si>
  <si>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</si>
  <si>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</si>
  <si>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</si>
  <si>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</si>
  <si>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</si>
  <si>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Возврат остатков субвенций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из бюджетов муниципальных районов</t>
  </si>
  <si>
    <t>2 19 35082 05 0000 150</t>
  </si>
  <si>
    <t>Прочие неналоговые доходы бюджетов муниципальных районов</t>
  </si>
  <si>
    <t xml:space="preserve">Прочие неналоговые доходы </t>
  </si>
  <si>
    <t>000 1 17 05000 00 0000 180</t>
  </si>
  <si>
    <t>000 1 17 05050 05 0000 180</t>
  </si>
  <si>
    <t>000 1 17 00000 00 0000 000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</si>
  <si>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2026 год и на плановый период 2027 и 2028 годов</t>
  </si>
  <si>
    <t>2028 год</t>
  </si>
  <si>
    <t>Ленинградской области на 2026 год и на плановый период 2027 и 2028 годов</t>
  </si>
  <si>
    <t>на 2026 год и на плановый период 2027 и 2028 годов</t>
  </si>
  <si>
    <t>2 02 20000 00 0000 150</t>
  </si>
  <si>
    <t>2 02 25511 00 0000 150</t>
  </si>
  <si>
    <t>Субсидии бюджетам на проведение комплексных кадастровых работ</t>
  </si>
  <si>
    <t>2 02 25511 05 0000 150</t>
  </si>
  <si>
    <t>Субсидии бюджетам муниципальных районов на проведение комплексных кадастровых работ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</si>
  <si>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</si>
  <si>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</si>
  <si>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</si>
  <si>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</si>
  <si>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2 02 25559 00 0000 150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</si>
  <si>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</si>
  <si>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2 02 25559 05 0000 150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</si>
  <si>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</si>
  <si>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</si>
  <si>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</si>
  <si>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</si>
  <si>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</si>
  <si>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2 02 25750 00 0000 150</t>
  </si>
  <si>
    <t>Субсидии бюджетам на реализацию мероприятий по модернизации школьных систем образования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</si>
  <si>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</si>
  <si>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</si>
  <si>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</si>
  <si>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</si>
  <si>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</si>
  <si>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</si>
  <si>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</si>
  <si>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</si>
  <si>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</si>
  <si>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N 597 "О мероприятиях по реализации государственной социальной политики"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</si>
  <si>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</si>
  <si>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реновацию организаций общего образования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</si>
  <si>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</si>
  <si>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</si>
  <si>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</si>
  <si>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Прочие субсидии бюджетам муниципальных районов  на обеспечение уровня финансирования организаций, осуществляющих подготовку спортивного резерва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</si>
  <si>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</si>
  <si>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обновление материально-технической базы столовых и пищеблоков общеобразовательных организаций</t>
  </si>
  <si>
    <t>Прочие субсидии бюджетам муниципальных районов на реновацию дошкольных образовательных организаций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</si>
  <si>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</si>
  <si>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</si>
  <si>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</si>
  <si>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</si>
  <si>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</si>
  <si>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на исполнение органами местного самоуправления отдельных государственных полномочий Ленинградской области в сфере жилищных отношений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</si>
  <si>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</si>
  <si>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</si>
  <si>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</si>
  <si>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 xml:space="preserve"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</si>
  <si>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</si>
  <si>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</si>
  <si>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</si>
  <si>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</si>
  <si>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проведению информационно-аналитического наблюдения за осуществлением торговой деятельности</t>
  </si>
  <si>
    <t>Субвенции бюджетам муниципальных районов на выполнение передаваемых полномочий субъектов Российской Федерации по поддержке сельскохозяйственного производства (субсидии К(Ф)Х на возмещение части затрат по содержанию маточного поголовья сельскохозяйственных животных)</t>
  </si>
  <si>
    <t>2 02 30027 00 0000 150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</si>
  <si>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</si>
  <si>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2 02 30027 05 0000 150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</si>
  <si>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</si>
  <si>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</si>
  <si>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</si>
  <si>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</si>
  <si>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</si>
  <si>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</si>
  <si>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</si>
  <si>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</si>
  <si>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</si>
  <si>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</si>
  <si>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</si>
  <si>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</si>
  <si>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</si>
  <si>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</si>
  <si>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</si>
  <si>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</si>
  <si>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</si>
  <si>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</si>
  <si>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</si>
  <si>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</si>
  <si>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</si>
  <si>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2 02 35930 00 0000 150</t>
  </si>
  <si>
    <t>Субвенции бюджетам на государственную регистрацию актов гражданского состояния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</si>
  <si>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</si>
  <si>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</si>
  <si>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2 02 39999 00 0000 150</t>
  </si>
  <si>
    <t>Прочие субвенции</t>
  </si>
  <si>
    <t>2 02 39999 05 0000 150</t>
  </si>
  <si>
    <t>2 02 30029 00 0000 150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</si>
  <si>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</si>
  <si>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</si>
  <si>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</si>
  <si>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</si>
  <si>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</si>
  <si>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 xml:space="preserve">Прочие субвенции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</si>
  <si>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Субвенции бюджетам муниципальных районов на выполнение передаваемых полномочий субъектов Российской Федерации на осуществление регионального государственного контроля (надзора) в области продажи безалкогольных тонизирующих напитков (в том числе энергетических)</t>
  </si>
  <si>
    <t xml:space="preserve"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 </t>
  </si>
  <si>
    <t xml:space="preserve">от 18.02.2026 № 18/141 </t>
  </si>
  <si>
    <t>от 18.02.2026 № 18/141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</si>
</sst>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00"/>
    <numFmt numFmtId="168" formatCode="0.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0" fontId="0" fillId="0" borderId="0"/>
    <xf numFmtId="165" fontId="13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7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9" fillId="0" borderId="0"/>
    <xf numFmtId="0" fontId="9" fillId="0" borderId="0"/>
    <xf numFmtId="0" fontId="13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45">
    <xf numFmtId="0" fontId="0" fillId="0" borderId="0" xfId="0"/>
    <xf numFmtId="0" fontId="14" fillId="0" borderId="0" xfId="0" applyFont="1"/>
    <xf numFmtId="0" fontId="15" fillId="0" borderId="0" xfId="0" applyFont="1"/>
    <xf numFmtId="0" fontId="15" fillId="0" borderId="1" xfId="0" applyFont="1" applyFill="1" applyBorder="1"/>
    <xf numFmtId="0" fontId="15" fillId="0" borderId="1" xfId="0" applyFont="1" applyBorder="1" applyAlignment="1">
      <alignment horizontal="justify"/>
    </xf>
    <xf numFmtId="0" fontId="14" fillId="0" borderId="1" xfId="0" applyFont="1" applyBorder="1" applyAlignment="1">
      <alignment horizontal="justify"/>
    </xf>
    <xf numFmtId="0" fontId="0" fillId="0" borderId="0" xfId="0" applyFont="1"/>
    <xf numFmtId="0" fontId="15" fillId="0" borderId="1" xfId="0" applyFont="1" applyBorder="1"/>
    <xf numFmtId="0" fontId="14" fillId="0" borderId="1" xfId="0" applyFont="1" applyBorder="1"/>
    <xf numFmtId="4" fontId="14" fillId="0" borderId="0" xfId="0" applyNumberFormat="1" applyFont="1"/>
    <xf numFmtId="0" fontId="14" fillId="0" borderId="1" xfId="0" applyFont="1" applyFill="1" applyBorder="1" applyAlignment="1">
      <alignment horizontal="justify"/>
    </xf>
    <xf numFmtId="0" fontId="14" fillId="0" borderId="1" xfId="0" applyFont="1" applyBorder="1" applyAlignment="1">
      <alignment horizontal="justify" wrapText="1"/>
    </xf>
    <xf numFmtId="0" fontId="14" fillId="2" borderId="1" xfId="0" applyFont="1" applyFill="1" applyBorder="1" applyAlignment="1">
      <alignment horizontal="justify"/>
    </xf>
    <xf numFmtId="0" fontId="15" fillId="0" borderId="1" xfId="0" applyNumberFormat="1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justify" wrapText="1"/>
    </xf>
    <xf numFmtId="0" fontId="15" fillId="0" borderId="1" xfId="0" applyFont="1" applyBorder="1" applyAlignment="1">
      <alignment horizontal="justify" wrapText="1"/>
    </xf>
    <xf numFmtId="0" fontId="15" fillId="0" borderId="1" xfId="0" applyFont="1" applyFill="1" applyBorder="1" applyAlignment="1">
      <alignment horizontal="justify"/>
    </xf>
    <xf numFmtId="0" fontId="14" fillId="0" borderId="1" xfId="0" applyFont="1" applyFill="1" applyBorder="1" applyAlignment="1">
      <alignment horizontal="justify" vertical="center" wrapText="1"/>
    </xf>
    <xf numFmtId="0" fontId="15" fillId="2" borderId="1" xfId="0" applyNumberFormat="1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justify" vertical="center"/>
    </xf>
    <xf numFmtId="0" fontId="14" fillId="0" borderId="1" xfId="0" applyFont="1" applyBorder="1" applyAlignment="1">
      <alignment horizontal="center"/>
    </xf>
    <xf numFmtId="0" fontId="19" fillId="0" borderId="0" xfId="0" applyFont="1"/>
    <xf numFmtId="0" fontId="14" fillId="2" borderId="0" xfId="0" applyFont="1" applyFill="1"/>
    <xf numFmtId="0" fontId="14" fillId="2" borderId="0" xfId="0" applyFont="1" applyFill="1" applyBorder="1"/>
    <xf numFmtId="0" fontId="14" fillId="2" borderId="1" xfId="0" applyFont="1" applyFill="1" applyBorder="1"/>
    <xf numFmtId="0" fontId="15" fillId="2" borderId="1" xfId="0" applyFont="1" applyFill="1" applyBorder="1" applyAlignment="1">
      <alignment horizontal="justify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justify"/>
    </xf>
    <xf numFmtId="0" fontId="14" fillId="3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5" fillId="2" borderId="0" xfId="0" applyFont="1" applyFill="1"/>
    <xf numFmtId="165" fontId="15" fillId="2" borderId="0" xfId="0" applyNumberFormat="1" applyFont="1" applyFill="1"/>
    <xf numFmtId="0" fontId="14" fillId="2" borderId="1" xfId="0" applyFont="1" applyFill="1" applyBorder="1" applyAlignment="1"/>
    <xf numFmtId="0" fontId="15" fillId="2" borderId="0" xfId="0" applyFont="1" applyFill="1" applyBorder="1"/>
    <xf numFmtId="0" fontId="14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/>
    </xf>
    <xf numFmtId="0" fontId="14" fillId="2" borderId="0" xfId="0" applyFont="1" applyFill="1" applyAlignment="1"/>
    <xf numFmtId="0" fontId="14" fillId="3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4" fillId="0" borderId="1" xfId="0" applyFont="1" applyFill="1" applyBorder="1"/>
    <xf numFmtId="0" fontId="15" fillId="3" borderId="1" xfId="0" applyFont="1" applyFill="1" applyBorder="1"/>
    <xf numFmtId="0" fontId="15" fillId="2" borderId="1" xfId="0" applyFont="1" applyFill="1" applyBorder="1" applyAlignment="1">
      <alignment wrapText="1"/>
    </xf>
    <xf numFmtId="49" fontId="15" fillId="3" borderId="0" xfId="0" applyNumberFormat="1" applyFont="1" applyFill="1" applyAlignment="1">
      <alignment horizontal="justify" wrapText="1"/>
    </xf>
    <xf numFmtId="49" fontId="15" fillId="3" borderId="1" xfId="10" applyNumberFormat="1" applyFont="1" applyFill="1" applyBorder="1" applyAlignment="1">
      <alignment horizontal="left"/>
    </xf>
    <xf numFmtId="0" fontId="15" fillId="3" borderId="1" xfId="10" applyFont="1" applyFill="1" applyBorder="1" applyAlignment="1">
      <alignment horizontal="justify" wrapText="1"/>
    </xf>
    <xf numFmtId="49" fontId="15" fillId="3" borderId="1" xfId="0" applyNumberFormat="1" applyFont="1" applyFill="1" applyBorder="1" applyAlignment="1">
      <alignment horizontal="left" wrapText="1"/>
    </xf>
    <xf numFmtId="2" fontId="15" fillId="3" borderId="1" xfId="0" applyNumberFormat="1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0" fontId="15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2" borderId="1" xfId="0" applyNumberFormat="1" applyFont="1" applyFill="1" applyBorder="1" applyAlignment="1">
      <alignment horizontal="justify" wrapText="1"/>
    </xf>
    <xf numFmtId="0" fontId="14" fillId="2" borderId="1" xfId="0" applyNumberFormat="1" applyFont="1" applyFill="1" applyBorder="1" applyAlignment="1">
      <alignment horizontal="justify"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/>
    </xf>
    <xf numFmtId="0" fontId="14" fillId="0" borderId="0" xfId="0" applyFont="1" applyAlignment="1">
      <alignment horizontal="right"/>
    </xf>
    <xf numFmtId="0" fontId="14" fillId="2" borderId="1" xfId="25" applyFont="1" applyFill="1" applyBorder="1" applyAlignment="1">
      <alignment horizontal="justify" vertical="top" wrapText="1"/>
    </xf>
    <xf numFmtId="0" fontId="14" fillId="0" borderId="1" xfId="25" applyFont="1" applyFill="1" applyBorder="1" applyAlignment="1">
      <alignment wrapText="1"/>
    </xf>
    <xf numFmtId="0" fontId="14" fillId="0" borderId="1" xfId="25" applyFont="1" applyFill="1" applyBorder="1" applyAlignment="1">
      <alignment horizontal="justify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167" fontId="15" fillId="2" borderId="1" xfId="0" applyNumberFormat="1" applyFont="1" applyFill="1" applyBorder="1" applyAlignment="1">
      <alignment horizontal="right"/>
    </xf>
    <xf numFmtId="167" fontId="14" fillId="2" borderId="1" xfId="0" applyNumberFormat="1" applyFont="1" applyFill="1" applyBorder="1" applyAlignment="1">
      <alignment horizontal="right"/>
    </xf>
    <xf numFmtId="167" fontId="15" fillId="2" borderId="1" xfId="10" applyNumberFormat="1" applyFont="1" applyFill="1" applyBorder="1" applyAlignment="1">
      <alignment horizontal="right"/>
    </xf>
    <xf numFmtId="167" fontId="14" fillId="2" borderId="1" xfId="10" applyNumberFormat="1" applyFont="1" applyFill="1" applyBorder="1" applyAlignment="1">
      <alignment horizontal="right"/>
    </xf>
    <xf numFmtId="167" fontId="15" fillId="0" borderId="1" xfId="1" applyNumberFormat="1" applyFont="1" applyBorder="1" applyAlignment="1">
      <alignment horizontal="center"/>
    </xf>
    <xf numFmtId="167" fontId="14" fillId="0" borderId="1" xfId="1" applyNumberFormat="1" applyFont="1" applyBorder="1" applyAlignment="1">
      <alignment horizontal="center"/>
    </xf>
    <xf numFmtId="167" fontId="14" fillId="2" borderId="1" xfId="1" applyNumberFormat="1" applyFont="1" applyFill="1" applyBorder="1" applyAlignment="1">
      <alignment horizontal="center"/>
    </xf>
    <xf numFmtId="0" fontId="14" fillId="0" borderId="0" xfId="0" applyFont="1" applyAlignment="1"/>
    <xf numFmtId="167" fontId="15" fillId="2" borderId="1" xfId="3" applyNumberFormat="1" applyFont="1" applyFill="1" applyBorder="1" applyAlignment="1"/>
    <xf numFmtId="167" fontId="14" fillId="2" borderId="1" xfId="3" applyNumberFormat="1" applyFont="1" applyFill="1" applyBorder="1" applyAlignment="1"/>
    <xf numFmtId="167" fontId="0" fillId="0" borderId="0" xfId="0" applyNumberFormat="1" applyFont="1"/>
    <xf numFmtId="0" fontId="15" fillId="2" borderId="1" xfId="0" applyNumberFormat="1" applyFont="1" applyFill="1" applyBorder="1" applyAlignment="1">
      <alignment horizontal="justify"/>
    </xf>
    <xf numFmtId="0" fontId="14" fillId="2" borderId="1" xfId="0" applyNumberFormat="1" applyFont="1" applyFill="1" applyBorder="1" applyAlignment="1">
      <alignment horizontal="justify"/>
    </xf>
    <xf numFmtId="168" fontId="15" fillId="2" borderId="0" xfId="0" applyNumberFormat="1" applyFont="1" applyFill="1"/>
    <xf numFmtId="168" fontId="15" fillId="2" borderId="0" xfId="0" applyNumberFormat="1" applyFont="1" applyFill="1" applyBorder="1"/>
    <xf numFmtId="167" fontId="15" fillId="2" borderId="0" xfId="0" applyNumberFormat="1" applyFont="1" applyFill="1"/>
    <xf numFmtId="167" fontId="14" fillId="2" borderId="0" xfId="0" applyNumberFormat="1" applyFont="1" applyFill="1"/>
    <xf numFmtId="167" fontId="15" fillId="2" borderId="1" xfId="3" applyNumberFormat="1" applyFont="1" applyFill="1" applyBorder="1" applyAlignment="1">
      <alignment horizontal="right"/>
    </xf>
    <xf numFmtId="167" fontId="15" fillId="2" borderId="1" xfId="0" applyNumberFormat="1" applyFont="1" applyFill="1" applyBorder="1" applyAlignment="1"/>
    <xf numFmtId="167" fontId="14" fillId="2" borderId="1" xfId="0" applyNumberFormat="1" applyFont="1" applyFill="1" applyBorder="1"/>
    <xf numFmtId="167" fontId="14" fillId="2" borderId="1" xfId="0" applyNumberFormat="1" applyFont="1" applyFill="1" applyBorder="1" applyAlignment="1"/>
    <xf numFmtId="0" fontId="14" fillId="2" borderId="0" xfId="0" applyFont="1" applyFill="1" applyAlignment="1">
      <alignment horizontal="right"/>
    </xf>
    <xf numFmtId="0" fontId="15" fillId="0" borderId="2" xfId="0" applyFont="1" applyBorder="1"/>
    <xf numFmtId="0" fontId="15" fillId="0" borderId="2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justify"/>
    </xf>
    <xf numFmtId="167" fontId="20" fillId="3" borderId="1" xfId="0" applyNumberFormat="1" applyFont="1" applyFill="1" applyBorder="1" applyAlignment="1">
      <alignment horizontal="right"/>
    </xf>
    <xf numFmtId="0" fontId="15" fillId="3" borderId="1" xfId="0" applyFont="1" applyFill="1" applyBorder="1" applyAlignment="1">
      <alignment horizontal="left" wrapText="1"/>
    </xf>
    <xf numFmtId="167" fontId="15" fillId="3" borderId="1" xfId="10" applyNumberFormat="1" applyFont="1" applyFill="1" applyBorder="1" applyAlignment="1">
      <alignment horizontal="right"/>
    </xf>
    <xf numFmtId="0" fontId="14" fillId="3" borderId="1" xfId="0" applyFont="1" applyFill="1" applyBorder="1" applyAlignment="1">
      <alignment horizontal="left" wrapText="1"/>
    </xf>
    <xf numFmtId="167" fontId="20" fillId="3" borderId="1" xfId="10" applyNumberFormat="1" applyFont="1" applyFill="1" applyBorder="1" applyAlignment="1">
      <alignment horizontal="right"/>
    </xf>
    <xf numFmtId="167" fontId="20" fillId="3" borderId="1" xfId="10" applyNumberFormat="1" applyFont="1" applyFill="1" applyBorder="1" applyAlignment="1" applyProtection="1">
      <alignment horizontal="right" wrapText="1"/>
    </xf>
    <xf numFmtId="49" fontId="14" fillId="3" borderId="1" xfId="0" applyNumberFormat="1" applyFont="1" applyFill="1" applyBorder="1" applyAlignment="1">
      <alignment horizontal="left"/>
    </xf>
    <xf numFmtId="0" fontId="14" fillId="3" borderId="1" xfId="0" applyNumberFormat="1" applyFont="1" applyFill="1" applyBorder="1" applyAlignment="1">
      <alignment horizontal="justify" wrapText="1"/>
    </xf>
    <xf numFmtId="167" fontId="15" fillId="2" borderId="2" xfId="10" applyNumberFormat="1" applyFont="1" applyFill="1" applyBorder="1" applyAlignment="1">
      <alignment horizontal="right"/>
    </xf>
    <xf numFmtId="167" fontId="15" fillId="0" borderId="1" xfId="0" applyNumberFormat="1" applyFont="1" applyBorder="1" applyAlignment="1">
      <alignment horizontal="right"/>
    </xf>
    <xf numFmtId="167" fontId="14" fillId="2" borderId="1" xfId="0" applyNumberFormat="1" applyFont="1" applyFill="1" applyBorder="1" applyAlignment="1">
      <alignment horizontal="right" wrapText="1"/>
    </xf>
    <xf numFmtId="167" fontId="14" fillId="0" borderId="1" xfId="0" applyNumberFormat="1" applyFont="1" applyFill="1" applyBorder="1" applyAlignment="1">
      <alignment horizontal="right"/>
    </xf>
    <xf numFmtId="0" fontId="15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left" vertical="center" wrapText="1"/>
    </xf>
    <xf numFmtId="167" fontId="14" fillId="2" borderId="7" xfId="4" applyNumberFormat="1" applyFont="1" applyFill="1" applyBorder="1" applyAlignment="1">
      <alignment horizontal="center"/>
    </xf>
    <xf numFmtId="167" fontId="14" fillId="2" borderId="2" xfId="0" applyNumberFormat="1" applyFont="1" applyFill="1" applyBorder="1" applyAlignment="1">
      <alignment horizontal="center"/>
    </xf>
    <xf numFmtId="167" fontId="14" fillId="2" borderId="1" xfId="0" applyNumberFormat="1" applyFont="1" applyFill="1" applyBorder="1" applyAlignment="1">
      <alignment horizontal="center"/>
    </xf>
    <xf numFmtId="167" fontId="14" fillId="2" borderId="1" xfId="3" applyNumberFormat="1" applyFont="1" applyFill="1" applyBorder="1" applyAlignment="1">
      <alignment horizontal="center"/>
    </xf>
    <xf numFmtId="167" fontId="14" fillId="2" borderId="8" xfId="0" applyNumberFormat="1" applyFont="1" applyFill="1" applyBorder="1" applyAlignment="1">
      <alignment horizontal="center"/>
    </xf>
    <xf numFmtId="167" fontId="14" fillId="2" borderId="8" xfId="16" applyNumberFormat="1" applyFont="1" applyFill="1" applyBorder="1" applyAlignment="1">
      <alignment horizontal="center"/>
    </xf>
    <xf numFmtId="167" fontId="14" fillId="2" borderId="1" xfId="26" applyNumberFormat="1" applyFont="1" applyFill="1" applyBorder="1" applyAlignment="1">
      <alignment horizontal="center" wrapText="1"/>
    </xf>
    <xf numFmtId="167" fontId="14" fillId="2" borderId="1" xfId="16" applyNumberFormat="1" applyFont="1" applyFill="1" applyBorder="1" applyAlignment="1">
      <alignment horizontal="center"/>
    </xf>
    <xf numFmtId="0" fontId="14" fillId="2" borderId="1" xfId="23" applyNumberFormat="1" applyFont="1" applyFill="1" applyBorder="1" applyAlignment="1">
      <alignment horizontal="justify" wrapText="1"/>
    </xf>
    <xf numFmtId="0" fontId="15" fillId="2" borderId="1" xfId="23" applyNumberFormat="1" applyFont="1" applyFill="1" applyBorder="1" applyAlignment="1">
      <alignment horizontal="justify" wrapText="1"/>
    </xf>
    <xf numFmtId="0" fontId="14" fillId="2" borderId="1" xfId="16" applyFont="1" applyFill="1" applyBorder="1" applyAlignment="1">
      <alignment horizontal="justify" vertical="center" wrapText="1"/>
    </xf>
    <xf numFmtId="167" fontId="15" fillId="2" borderId="1" xfId="0" applyNumberFormat="1" applyFont="1" applyFill="1" applyBorder="1" applyAlignment="1">
      <alignment horizontal="right" wrapText="1"/>
    </xf>
    <xf numFmtId="167" fontId="14" fillId="2" borderId="1" xfId="10" applyNumberFormat="1" applyFont="1" applyFill="1" applyBorder="1" applyAlignment="1" applyProtection="1">
      <alignment horizontal="right" wrapText="1"/>
    </xf>
    <xf numFmtId="167" fontId="15" fillId="0" borderId="1" xfId="0" applyNumberFormat="1" applyFont="1" applyFill="1" applyBorder="1" applyAlignment="1">
      <alignment horizontal="right"/>
    </xf>
    <xf numFmtId="49" fontId="15" fillId="2" borderId="1" xfId="10" applyNumberFormat="1" applyFont="1" applyFill="1" applyBorder="1" applyAlignment="1">
      <alignment horizontal="left"/>
    </xf>
    <xf numFmtId="0" fontId="15" fillId="2" borderId="1" xfId="10" applyFont="1" applyFill="1" applyBorder="1" applyAlignment="1">
      <alignment horizontal="justify" wrapText="1"/>
    </xf>
    <xf numFmtId="49" fontId="14" fillId="2" borderId="1" xfId="10" applyNumberFormat="1" applyFont="1" applyFill="1" applyBorder="1" applyAlignment="1">
      <alignment horizontal="left"/>
    </xf>
    <xf numFmtId="0" fontId="14" fillId="2" borderId="1" xfId="10" applyFont="1" applyFill="1" applyBorder="1" applyAlignment="1">
      <alignment horizontal="justify" wrapText="1"/>
    </xf>
    <xf numFmtId="49" fontId="15" fillId="2" borderId="1" xfId="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0" fontId="14" fillId="2" borderId="1" xfId="22" applyFont="1" applyFill="1" applyBorder="1" applyAlignment="1">
      <alignment horizontal="justify" wrapText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/>
    </xf>
    <xf numFmtId="0" fontId="15" fillId="2" borderId="3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5" fillId="2" borderId="1" xfId="0" applyFont="1" applyFill="1" applyBorder="1" applyAlignment="1">
      <alignment horizontal="center" vertical="top" wrapText="1"/>
    </xf>
  </cellXfs>
  <cellStyles count="27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3 2" xfId="26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2"/>
  <sheetViews>
    <sheetView topLeftCell="A19" workbookViewId="0">
      <selection activeCell="D6" sqref="D6:E6"/>
    </sheetView>
  </sheetViews>
  <sheetFormatPr defaultRowHeight="15.75" x14ac:dyDescent="0.25"/>
  <cols>
    <col min="1" max="1" width="28.7109375" style="1" customWidth="1"/>
    <col min="2" max="2" width="32.42578125" style="1" customWidth="1"/>
    <col min="3" max="3" width="19.140625" style="1" customWidth="1"/>
    <col min="4" max="4" width="19.5703125" customWidth="1"/>
    <col min="5" max="5" width="17.85546875" customWidth="1"/>
    <col min="6" max="6" width="13.7109375" customWidth="1"/>
    <col min="7" max="7" width="13" customWidth="1"/>
  </cols>
  <sheetData>
    <row r="1" spans="1:5" x14ac:dyDescent="0.25">
      <c r="C1" s="61"/>
      <c r="D1" s="125" t="s">
        <v>0</v>
      </c>
      <c r="E1" s="125"/>
    </row>
    <row r="2" spans="1:5" x14ac:dyDescent="0.25">
      <c r="C2" s="71"/>
      <c r="D2" s="125" t="s">
        <v>1</v>
      </c>
      <c r="E2" s="125"/>
    </row>
    <row r="3" spans="1:5" x14ac:dyDescent="0.25">
      <c r="C3" s="71"/>
      <c r="D3" s="125" t="s">
        <v>2</v>
      </c>
      <c r="E3" s="125"/>
    </row>
    <row r="4" spans="1:5" x14ac:dyDescent="0.25">
      <c r="B4" s="71"/>
      <c r="C4" s="63"/>
      <c r="D4" s="125" t="s">
        <v>3</v>
      </c>
      <c r="E4" s="125"/>
    </row>
    <row r="5" spans="1:5" x14ac:dyDescent="0.25">
      <c r="C5" s="62"/>
      <c r="D5" s="62"/>
      <c r="E5" s="62" t="s">
        <v>4</v>
      </c>
    </row>
    <row r="6" spans="1:5" x14ac:dyDescent="0.25">
      <c r="B6" s="62"/>
      <c r="C6" s="62"/>
      <c r="D6" s="125" t="s">
        <v>334</v>
      </c>
      <c r="E6" s="125"/>
    </row>
    <row r="7" spans="1:5" x14ac:dyDescent="0.25">
      <c r="B7" s="57"/>
      <c r="C7" s="57"/>
    </row>
    <row r="9" spans="1:5" ht="12.75" customHeight="1" x14ac:dyDescent="0.2">
      <c r="A9" s="130" t="s">
        <v>236</v>
      </c>
      <c r="B9" s="130"/>
      <c r="C9" s="130"/>
      <c r="D9" s="130"/>
      <c r="E9" s="130"/>
    </row>
    <row r="10" spans="1:5" ht="12.75" x14ac:dyDescent="0.2">
      <c r="A10" s="130"/>
      <c r="B10" s="130"/>
      <c r="C10" s="130"/>
      <c r="D10" s="130"/>
      <c r="E10" s="130"/>
    </row>
    <row r="11" spans="1:5" ht="12.75" x14ac:dyDescent="0.2">
      <c r="A11" s="130"/>
      <c r="B11" s="130"/>
      <c r="C11" s="130"/>
      <c r="D11" s="130"/>
      <c r="E11" s="130"/>
    </row>
    <row r="12" spans="1:5" x14ac:dyDescent="0.25">
      <c r="A12" s="2"/>
      <c r="B12" s="2"/>
      <c r="C12" s="2"/>
    </row>
    <row r="13" spans="1:5" x14ac:dyDescent="0.25">
      <c r="A13" s="2"/>
      <c r="B13" s="2"/>
      <c r="C13" s="2"/>
    </row>
    <row r="15" spans="1:5" ht="51" customHeight="1" x14ac:dyDescent="0.2">
      <c r="A15" s="127" t="s">
        <v>5</v>
      </c>
      <c r="B15" s="127" t="s">
        <v>6</v>
      </c>
      <c r="C15" s="129" t="s">
        <v>171</v>
      </c>
      <c r="D15" s="129"/>
      <c r="E15" s="129"/>
    </row>
    <row r="16" spans="1:5" ht="33.75" customHeight="1" x14ac:dyDescent="0.2">
      <c r="A16" s="128"/>
      <c r="B16" s="128"/>
      <c r="C16" s="87" t="s">
        <v>164</v>
      </c>
      <c r="D16" s="87" t="s">
        <v>170</v>
      </c>
      <c r="E16" s="87" t="s">
        <v>237</v>
      </c>
    </row>
    <row r="17" spans="1:5" x14ac:dyDescent="0.25">
      <c r="A17" s="38">
        <v>1</v>
      </c>
      <c r="B17" s="39">
        <v>2</v>
      </c>
      <c r="C17" s="39">
        <v>3</v>
      </c>
      <c r="D17" s="39">
        <v>4</v>
      </c>
      <c r="E17" s="39">
        <v>5</v>
      </c>
    </row>
    <row r="18" spans="1:5" ht="47.25" x14ac:dyDescent="0.25">
      <c r="A18" s="3" t="s">
        <v>8</v>
      </c>
      <c r="B18" s="51" t="s">
        <v>9</v>
      </c>
      <c r="C18" s="68">
        <f>C19</f>
        <v>68873.791800000239</v>
      </c>
      <c r="D18" s="68">
        <f t="shared" ref="D18:E18" si="0">D19</f>
        <v>41877</v>
      </c>
      <c r="E18" s="68">
        <f t="shared" si="0"/>
        <v>44153.000000000466</v>
      </c>
    </row>
    <row r="19" spans="1:5" ht="47.25" customHeight="1" x14ac:dyDescent="0.25">
      <c r="A19" s="3" t="s">
        <v>10</v>
      </c>
      <c r="B19" s="51" t="s">
        <v>11</v>
      </c>
      <c r="C19" s="68">
        <f>C22-(-C20)</f>
        <v>68873.791800000239</v>
      </c>
      <c r="D19" s="68">
        <f>D22-(-D20)</f>
        <v>41877</v>
      </c>
      <c r="E19" s="68">
        <f>E22-(-E20)</f>
        <v>44153.000000000466</v>
      </c>
    </row>
    <row r="20" spans="1:5" ht="38.25" customHeight="1" x14ac:dyDescent="0.25">
      <c r="A20" s="7" t="s">
        <v>12</v>
      </c>
      <c r="B20" s="51" t="s">
        <v>13</v>
      </c>
      <c r="C20" s="68">
        <f>C21</f>
        <v>-3362304.5733599998</v>
      </c>
      <c r="D20" s="68">
        <f>D21</f>
        <v>-3265332.7729099998</v>
      </c>
      <c r="E20" s="68">
        <f>E21</f>
        <v>-3378558.9587599994</v>
      </c>
    </row>
    <row r="21" spans="1:5" ht="50.25" customHeight="1" x14ac:dyDescent="0.25">
      <c r="A21" s="8" t="s">
        <v>14</v>
      </c>
      <c r="B21" s="52" t="s">
        <v>15</v>
      </c>
      <c r="C21" s="69">
        <f>'Прил 2 доходы'!C90*(-1)</f>
        <v>-3362304.5733599998</v>
      </c>
      <c r="D21" s="69">
        <f>'Прил 2 доходы'!D90*(-1)</f>
        <v>-3265332.7729099998</v>
      </c>
      <c r="E21" s="69">
        <f>'Прил 2 доходы'!E90*(-1)</f>
        <v>-3378558.9587599994</v>
      </c>
    </row>
    <row r="22" spans="1:5" ht="36" customHeight="1" x14ac:dyDescent="0.25">
      <c r="A22" s="7" t="s">
        <v>16</v>
      </c>
      <c r="B22" s="51" t="s">
        <v>17</v>
      </c>
      <c r="C22" s="68">
        <f>C23</f>
        <v>3431178.36516</v>
      </c>
      <c r="D22" s="68">
        <f>D23</f>
        <v>3307209.7729099998</v>
      </c>
      <c r="E22" s="68">
        <f>E23</f>
        <v>3422711.9587599998</v>
      </c>
    </row>
    <row r="23" spans="1:5" ht="47.25" x14ac:dyDescent="0.25">
      <c r="A23" s="8" t="s">
        <v>18</v>
      </c>
      <c r="B23" s="52" t="s">
        <v>19</v>
      </c>
      <c r="C23" s="70">
        <v>3431178.36516</v>
      </c>
      <c r="D23" s="70">
        <v>3307209.7729099998</v>
      </c>
      <c r="E23" s="70">
        <v>3422711.9587599998</v>
      </c>
    </row>
    <row r="27" spans="1:5" x14ac:dyDescent="0.25">
      <c r="C27" s="9"/>
      <c r="D27" s="9"/>
    </row>
    <row r="42" spans="1:3" x14ac:dyDescent="0.25">
      <c r="A42" s="126"/>
      <c r="B42" s="126"/>
      <c r="C42" s="126"/>
    </row>
  </sheetData>
  <mergeCells count="10">
    <mergeCell ref="A42:C42"/>
    <mergeCell ref="A15:A16"/>
    <mergeCell ref="B15:B16"/>
    <mergeCell ref="C15:E15"/>
    <mergeCell ref="A9:E11"/>
    <mergeCell ref="D1:E1"/>
    <mergeCell ref="D2:E2"/>
    <mergeCell ref="D3:E3"/>
    <mergeCell ref="D4:E4"/>
    <mergeCell ref="D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3"/>
  <sheetViews>
    <sheetView zoomScaleNormal="100" workbookViewId="0">
      <selection activeCell="D6" sqref="D6:E6"/>
    </sheetView>
  </sheetViews>
  <sheetFormatPr defaultColWidth="9.140625" defaultRowHeight="12.75" x14ac:dyDescent="0.2"/>
  <cols>
    <col min="1" max="1" width="28.7109375" style="6" customWidth="1"/>
    <col min="2" max="2" width="53.7109375" style="6" customWidth="1"/>
    <col min="3" max="3" width="19" style="6" customWidth="1"/>
    <col min="4" max="4" width="17.7109375" style="6" customWidth="1"/>
    <col min="5" max="5" width="18" style="6" customWidth="1"/>
    <col min="6" max="6" width="9.140625" style="6"/>
    <col min="7" max="7" width="25" style="6" customWidth="1"/>
    <col min="8" max="8" width="20.140625" style="6" customWidth="1"/>
    <col min="9" max="16384" width="9.140625" style="6"/>
  </cols>
  <sheetData>
    <row r="1" spans="1:8" ht="15.75" x14ac:dyDescent="0.25">
      <c r="A1" s="1"/>
      <c r="B1" s="125" t="s">
        <v>172</v>
      </c>
      <c r="C1" s="125"/>
      <c r="D1" s="125"/>
      <c r="E1" s="125"/>
    </row>
    <row r="2" spans="1:8" ht="15.75" x14ac:dyDescent="0.25">
      <c r="A2" s="1"/>
      <c r="B2" s="125" t="s">
        <v>111</v>
      </c>
      <c r="C2" s="125"/>
      <c r="D2" s="125"/>
      <c r="E2" s="125"/>
    </row>
    <row r="3" spans="1:8" ht="15.75" x14ac:dyDescent="0.25">
      <c r="A3" s="1"/>
      <c r="B3" s="125" t="s">
        <v>110</v>
      </c>
      <c r="C3" s="125"/>
      <c r="D3" s="125"/>
      <c r="E3" s="125"/>
    </row>
    <row r="4" spans="1:8" ht="15.75" x14ac:dyDescent="0.25">
      <c r="A4" s="1"/>
      <c r="B4" s="125" t="s">
        <v>3</v>
      </c>
      <c r="C4" s="125"/>
      <c r="D4" s="125"/>
      <c r="E4" s="125"/>
    </row>
    <row r="5" spans="1:8" ht="15.75" x14ac:dyDescent="0.25">
      <c r="A5" s="1"/>
      <c r="B5" s="125" t="s">
        <v>4</v>
      </c>
      <c r="C5" s="125"/>
      <c r="D5" s="125"/>
      <c r="E5" s="125"/>
    </row>
    <row r="6" spans="1:8" ht="15.75" x14ac:dyDescent="0.25">
      <c r="A6" s="1"/>
      <c r="B6" s="124"/>
      <c r="C6" s="124"/>
      <c r="D6" s="125" t="s">
        <v>334</v>
      </c>
      <c r="E6" s="131"/>
    </row>
    <row r="7" spans="1:8" ht="15.75" x14ac:dyDescent="0.25">
      <c r="A7" s="1"/>
      <c r="B7" s="126"/>
      <c r="C7" s="126"/>
      <c r="D7" s="126"/>
      <c r="E7" s="126"/>
    </row>
    <row r="8" spans="1:8" ht="15.75" x14ac:dyDescent="0.25">
      <c r="A8" s="132" t="s">
        <v>109</v>
      </c>
      <c r="B8" s="132"/>
      <c r="C8" s="132"/>
      <c r="D8" s="132"/>
      <c r="E8" s="132"/>
    </row>
    <row r="9" spans="1:8" ht="15.75" x14ac:dyDescent="0.25">
      <c r="A9" s="132" t="s">
        <v>108</v>
      </c>
      <c r="B9" s="132"/>
      <c r="C9" s="132"/>
      <c r="D9" s="132"/>
      <c r="E9" s="132"/>
    </row>
    <row r="10" spans="1:8" ht="15.75" x14ac:dyDescent="0.25">
      <c r="A10" s="132" t="s">
        <v>238</v>
      </c>
      <c r="B10" s="132"/>
      <c r="C10" s="132"/>
      <c r="D10" s="132"/>
      <c r="E10" s="132"/>
    </row>
    <row r="11" spans="1:8" ht="15.75" x14ac:dyDescent="0.25">
      <c r="A11" s="1"/>
      <c r="B11" s="2"/>
      <c r="C11" s="2"/>
      <c r="D11" s="1"/>
    </row>
    <row r="12" spans="1:8" ht="15.75" x14ac:dyDescent="0.25">
      <c r="A12" s="1"/>
      <c r="B12" s="1"/>
      <c r="C12" s="1"/>
      <c r="D12" s="21"/>
    </row>
    <row r="13" spans="1:8" ht="20.25" customHeight="1" x14ac:dyDescent="0.2">
      <c r="A13" s="127" t="s">
        <v>129</v>
      </c>
      <c r="B13" s="133" t="s">
        <v>107</v>
      </c>
      <c r="C13" s="135" t="s">
        <v>7</v>
      </c>
      <c r="D13" s="136"/>
      <c r="E13" s="137"/>
    </row>
    <row r="14" spans="1:8" ht="20.25" customHeight="1" x14ac:dyDescent="0.2">
      <c r="A14" s="128"/>
      <c r="B14" s="134"/>
      <c r="C14" s="87" t="s">
        <v>164</v>
      </c>
      <c r="D14" s="87" t="s">
        <v>170</v>
      </c>
      <c r="E14" s="87" t="s">
        <v>237</v>
      </c>
    </row>
    <row r="15" spans="1:8" ht="15.75" x14ac:dyDescent="0.25">
      <c r="A15" s="20">
        <v>1</v>
      </c>
      <c r="B15" s="20">
        <v>2</v>
      </c>
      <c r="C15" s="20">
        <v>3</v>
      </c>
      <c r="D15" s="20">
        <v>4</v>
      </c>
      <c r="E15" s="20">
        <v>5</v>
      </c>
    </row>
    <row r="16" spans="1:8" ht="15.75" x14ac:dyDescent="0.25">
      <c r="A16" s="7" t="s">
        <v>106</v>
      </c>
      <c r="B16" s="40" t="s">
        <v>105</v>
      </c>
      <c r="C16" s="64">
        <f>C17+C19+C21+C26+C31+C53+C63+C78+C79</f>
        <v>990317.03025999991</v>
      </c>
      <c r="D16" s="64">
        <f>D17+D19+D21+D26+D31+D53+D63+D78+D79</f>
        <v>1046912.6023200002</v>
      </c>
      <c r="E16" s="64">
        <f>E17+E19+E21+E26+E31+E53+E63+E78+E79</f>
        <v>1103828.4413399999</v>
      </c>
      <c r="H16" s="74"/>
    </row>
    <row r="17" spans="1:5" ht="15.75" x14ac:dyDescent="0.25">
      <c r="A17" s="7" t="s">
        <v>104</v>
      </c>
      <c r="B17" s="7" t="s">
        <v>103</v>
      </c>
      <c r="C17" s="64">
        <f>SUM(C18)</f>
        <v>565249</v>
      </c>
      <c r="D17" s="64">
        <f>SUM(D18)</f>
        <v>614426</v>
      </c>
      <c r="E17" s="64">
        <f>SUM(E18)</f>
        <v>661122</v>
      </c>
    </row>
    <row r="18" spans="1:5" ht="15.75" x14ac:dyDescent="0.25">
      <c r="A18" s="8" t="s">
        <v>102</v>
      </c>
      <c r="B18" s="8" t="s">
        <v>101</v>
      </c>
      <c r="C18" s="65">
        <v>565249</v>
      </c>
      <c r="D18" s="65">
        <v>614426</v>
      </c>
      <c r="E18" s="65">
        <v>661122</v>
      </c>
    </row>
    <row r="19" spans="1:5" ht="31.5" x14ac:dyDescent="0.25">
      <c r="A19" s="7" t="s">
        <v>135</v>
      </c>
      <c r="B19" s="15" t="s">
        <v>136</v>
      </c>
      <c r="C19" s="64">
        <f>C20</f>
        <v>498.7</v>
      </c>
      <c r="D19" s="64">
        <f>D20</f>
        <v>666.8</v>
      </c>
      <c r="E19" s="64">
        <f>E20</f>
        <v>695.5</v>
      </c>
    </row>
    <row r="20" spans="1:5" ht="47.25" x14ac:dyDescent="0.25">
      <c r="A20" s="8" t="s">
        <v>137</v>
      </c>
      <c r="B20" s="11" t="s">
        <v>138</v>
      </c>
      <c r="C20" s="65">
        <v>498.7</v>
      </c>
      <c r="D20" s="65">
        <v>666.8</v>
      </c>
      <c r="E20" s="65">
        <v>695.5</v>
      </c>
    </row>
    <row r="21" spans="1:5" ht="15.75" x14ac:dyDescent="0.25">
      <c r="A21" s="7" t="s">
        <v>100</v>
      </c>
      <c r="B21" s="7" t="s">
        <v>99</v>
      </c>
      <c r="C21" s="64">
        <f>C22+C23+C24+C25</f>
        <v>277136.5</v>
      </c>
      <c r="D21" s="64">
        <f>D22+D23+D24+D25</f>
        <v>282677</v>
      </c>
      <c r="E21" s="64">
        <f>E22+E23+E24+E25</f>
        <v>288328.5</v>
      </c>
    </row>
    <row r="22" spans="1:5" ht="30.75" customHeight="1" x14ac:dyDescent="0.25">
      <c r="A22" s="8" t="s">
        <v>98</v>
      </c>
      <c r="B22" s="5" t="s">
        <v>97</v>
      </c>
      <c r="C22" s="65">
        <v>254969</v>
      </c>
      <c r="D22" s="65">
        <v>260068</v>
      </c>
      <c r="E22" s="65">
        <v>265269</v>
      </c>
    </row>
    <row r="23" spans="1:5" ht="31.5" hidden="1" x14ac:dyDescent="0.25">
      <c r="A23" s="28" t="s">
        <v>96</v>
      </c>
      <c r="B23" s="88" t="s">
        <v>95</v>
      </c>
      <c r="C23" s="89">
        <v>0</v>
      </c>
      <c r="D23" s="89">
        <v>0</v>
      </c>
      <c r="E23" s="89">
        <v>0</v>
      </c>
    </row>
    <row r="24" spans="1:5" ht="15.75" x14ac:dyDescent="0.25">
      <c r="A24" s="8" t="s">
        <v>94</v>
      </c>
      <c r="B24" s="5" t="s">
        <v>93</v>
      </c>
      <c r="C24" s="65">
        <v>747.5</v>
      </c>
      <c r="D24" s="65">
        <v>761</v>
      </c>
      <c r="E24" s="65">
        <v>774.5</v>
      </c>
    </row>
    <row r="25" spans="1:5" ht="31.5" x14ac:dyDescent="0.25">
      <c r="A25" s="8" t="s">
        <v>92</v>
      </c>
      <c r="B25" s="5" t="s">
        <v>91</v>
      </c>
      <c r="C25" s="65">
        <v>21420</v>
      </c>
      <c r="D25" s="65">
        <v>21848</v>
      </c>
      <c r="E25" s="65">
        <v>22285</v>
      </c>
    </row>
    <row r="26" spans="1:5" ht="15.75" x14ac:dyDescent="0.25">
      <c r="A26" s="7" t="s">
        <v>90</v>
      </c>
      <c r="B26" s="7" t="s">
        <v>89</v>
      </c>
      <c r="C26" s="64">
        <f>C27+C28</f>
        <v>41215</v>
      </c>
      <c r="D26" s="64">
        <f>D27+D28</f>
        <v>42435</v>
      </c>
      <c r="E26" s="64">
        <f>E27+E28</f>
        <v>43715</v>
      </c>
    </row>
    <row r="27" spans="1:5" ht="47.25" x14ac:dyDescent="0.25">
      <c r="A27" s="8" t="s">
        <v>88</v>
      </c>
      <c r="B27" s="5" t="s">
        <v>87</v>
      </c>
      <c r="C27" s="65">
        <v>41200</v>
      </c>
      <c r="D27" s="65">
        <v>42400</v>
      </c>
      <c r="E27" s="65">
        <v>43700</v>
      </c>
    </row>
    <row r="28" spans="1:5" ht="47.25" x14ac:dyDescent="0.25">
      <c r="A28" s="8" t="s">
        <v>86</v>
      </c>
      <c r="B28" s="5" t="s">
        <v>85</v>
      </c>
      <c r="C28" s="65">
        <v>15</v>
      </c>
      <c r="D28" s="65">
        <v>35</v>
      </c>
      <c r="E28" s="65">
        <v>15</v>
      </c>
    </row>
    <row r="29" spans="1:5" ht="31.5" hidden="1" customHeight="1" x14ac:dyDescent="0.25">
      <c r="A29" s="42" t="s">
        <v>141</v>
      </c>
      <c r="B29" s="44" t="s">
        <v>142</v>
      </c>
      <c r="C29" s="64">
        <f>C30</f>
        <v>0</v>
      </c>
      <c r="D29" s="64">
        <f>D30</f>
        <v>0</v>
      </c>
      <c r="E29" s="64">
        <f>E30</f>
        <v>0</v>
      </c>
    </row>
    <row r="30" spans="1:5" ht="31.5" hidden="1" x14ac:dyDescent="0.25">
      <c r="A30" s="28" t="s">
        <v>143</v>
      </c>
      <c r="B30" s="37" t="s">
        <v>144</v>
      </c>
      <c r="C30" s="65"/>
      <c r="D30" s="65"/>
      <c r="E30" s="65"/>
    </row>
    <row r="31" spans="1:5" ht="47.25" x14ac:dyDescent="0.25">
      <c r="A31" s="7" t="s">
        <v>84</v>
      </c>
      <c r="B31" s="4" t="s">
        <v>83</v>
      </c>
      <c r="C31" s="64">
        <f>C32+C34+C48</f>
        <v>83515.734909999999</v>
      </c>
      <c r="D31" s="64">
        <f>D32+D34+D48</f>
        <v>86649.823239999998</v>
      </c>
      <c r="E31" s="64">
        <f>E32+E34+E48</f>
        <v>89876.238669999992</v>
      </c>
    </row>
    <row r="32" spans="1:5" ht="94.5" x14ac:dyDescent="0.25">
      <c r="A32" s="7" t="s">
        <v>82</v>
      </c>
      <c r="B32" s="4" t="s">
        <v>81</v>
      </c>
      <c r="C32" s="64">
        <f>C33</f>
        <v>15</v>
      </c>
      <c r="D32" s="64">
        <f>D33</f>
        <v>15</v>
      </c>
      <c r="E32" s="64">
        <f>E33</f>
        <v>15</v>
      </c>
    </row>
    <row r="33" spans="1:5" ht="63" x14ac:dyDescent="0.25">
      <c r="A33" s="32" t="s">
        <v>80</v>
      </c>
      <c r="B33" s="19" t="s">
        <v>79</v>
      </c>
      <c r="C33" s="65">
        <v>15</v>
      </c>
      <c r="D33" s="65">
        <v>15</v>
      </c>
      <c r="E33" s="65">
        <v>15</v>
      </c>
    </row>
    <row r="34" spans="1:5" ht="110.25" x14ac:dyDescent="0.25">
      <c r="A34" s="7" t="s">
        <v>78</v>
      </c>
      <c r="B34" s="4" t="s">
        <v>77</v>
      </c>
      <c r="C34" s="64">
        <f>C35+C38+C40+C42+C44</f>
        <v>80212.112309999997</v>
      </c>
      <c r="D34" s="64">
        <f>D35+D38+D40+D42+D44</f>
        <v>83300.995779999997</v>
      </c>
      <c r="E34" s="64">
        <f>E35+E38+E40+E42+E44</f>
        <v>86480.398149999994</v>
      </c>
    </row>
    <row r="35" spans="1:5" ht="81" customHeight="1" x14ac:dyDescent="0.25">
      <c r="A35" s="3" t="s">
        <v>76</v>
      </c>
      <c r="B35" s="16" t="s">
        <v>75</v>
      </c>
      <c r="C35" s="64">
        <f>C36+C37</f>
        <v>76940.5</v>
      </c>
      <c r="D35" s="64">
        <f>D36+D37</f>
        <v>80018.5</v>
      </c>
      <c r="E35" s="64">
        <f>E36+E37</f>
        <v>83218.5</v>
      </c>
    </row>
    <row r="36" spans="1:5" ht="110.25" x14ac:dyDescent="0.25">
      <c r="A36" s="24" t="s">
        <v>74</v>
      </c>
      <c r="B36" s="12" t="s">
        <v>73</v>
      </c>
      <c r="C36" s="65">
        <v>5945</v>
      </c>
      <c r="D36" s="65">
        <v>6183</v>
      </c>
      <c r="E36" s="65">
        <v>6430</v>
      </c>
    </row>
    <row r="37" spans="1:5" ht="94.5" x14ac:dyDescent="0.25">
      <c r="A37" s="24" t="s">
        <v>72</v>
      </c>
      <c r="B37" s="12" t="s">
        <v>71</v>
      </c>
      <c r="C37" s="65">
        <v>70995.5</v>
      </c>
      <c r="D37" s="65">
        <v>73835.5</v>
      </c>
      <c r="E37" s="65">
        <v>76788.5</v>
      </c>
    </row>
    <row r="38" spans="1:5" ht="110.25" x14ac:dyDescent="0.25">
      <c r="A38" s="26" t="s">
        <v>70</v>
      </c>
      <c r="B38" s="25" t="s">
        <v>69</v>
      </c>
      <c r="C38" s="64">
        <f>C39</f>
        <v>30.825620000000001</v>
      </c>
      <c r="D38" s="64">
        <f>D39</f>
        <v>30.839099999999998</v>
      </c>
      <c r="E38" s="64">
        <f>E39</f>
        <v>30.839099999999998</v>
      </c>
    </row>
    <row r="39" spans="1:5" ht="94.5" x14ac:dyDescent="0.25">
      <c r="A39" s="24" t="s">
        <v>68</v>
      </c>
      <c r="B39" s="12" t="s">
        <v>67</v>
      </c>
      <c r="C39" s="65">
        <v>30.825620000000001</v>
      </c>
      <c r="D39" s="65">
        <v>30.839099999999998</v>
      </c>
      <c r="E39" s="65">
        <v>30.839099999999998</v>
      </c>
    </row>
    <row r="40" spans="1:5" ht="126" x14ac:dyDescent="0.25">
      <c r="A40" s="3" t="s">
        <v>66</v>
      </c>
      <c r="B40" s="14" t="s">
        <v>151</v>
      </c>
      <c r="C40" s="64">
        <f>C41</f>
        <v>31.788</v>
      </c>
      <c r="D40" s="64">
        <f>D41</f>
        <v>31.788</v>
      </c>
      <c r="E40" s="64">
        <f>E41</f>
        <v>31.788</v>
      </c>
    </row>
    <row r="41" spans="1:5" ht="94.5" x14ac:dyDescent="0.25">
      <c r="A41" s="41" t="s">
        <v>65</v>
      </c>
      <c r="B41" s="10" t="s">
        <v>64</v>
      </c>
      <c r="C41" s="65">
        <v>31.788</v>
      </c>
      <c r="D41" s="65">
        <v>31.788</v>
      </c>
      <c r="E41" s="65">
        <v>31.788</v>
      </c>
    </row>
    <row r="42" spans="1:5" ht="63" x14ac:dyDescent="0.25">
      <c r="A42" s="3" t="s">
        <v>63</v>
      </c>
      <c r="B42" s="16" t="s">
        <v>62</v>
      </c>
      <c r="C42" s="64">
        <f>C43</f>
        <v>3208.9986899999999</v>
      </c>
      <c r="D42" s="64">
        <f>D43</f>
        <v>3219.86868</v>
      </c>
      <c r="E42" s="64">
        <f>E43</f>
        <v>3199.2710499999998</v>
      </c>
    </row>
    <row r="43" spans="1:5" ht="47.25" x14ac:dyDescent="0.25">
      <c r="A43" s="41" t="s">
        <v>61</v>
      </c>
      <c r="B43" s="10" t="s">
        <v>60</v>
      </c>
      <c r="C43" s="65">
        <v>3208.9986899999999</v>
      </c>
      <c r="D43" s="65">
        <v>3219.86868</v>
      </c>
      <c r="E43" s="65">
        <v>3199.2710499999998</v>
      </c>
    </row>
    <row r="44" spans="1:5" ht="63" hidden="1" x14ac:dyDescent="0.25">
      <c r="A44" s="45" t="s">
        <v>152</v>
      </c>
      <c r="B44" s="46" t="s">
        <v>153</v>
      </c>
      <c r="C44" s="64">
        <f>C45</f>
        <v>0</v>
      </c>
      <c r="D44" s="64">
        <f>D45</f>
        <v>0</v>
      </c>
      <c r="E44" s="64">
        <f>E45</f>
        <v>0</v>
      </c>
    </row>
    <row r="45" spans="1:5" ht="63" hidden="1" x14ac:dyDescent="0.25">
      <c r="A45" s="47" t="s">
        <v>154</v>
      </c>
      <c r="B45" s="48" t="s">
        <v>155</v>
      </c>
      <c r="C45" s="64">
        <f>C46+C47</f>
        <v>0</v>
      </c>
      <c r="D45" s="64">
        <f>D46+D47</f>
        <v>0</v>
      </c>
      <c r="E45" s="64">
        <f>E46+E47</f>
        <v>0</v>
      </c>
    </row>
    <row r="46" spans="1:5" ht="173.25" hidden="1" x14ac:dyDescent="0.25">
      <c r="A46" s="49" t="s">
        <v>156</v>
      </c>
      <c r="B46" s="50" t="s">
        <v>132</v>
      </c>
      <c r="C46" s="65">
        <v>0</v>
      </c>
      <c r="D46" s="65">
        <v>0</v>
      </c>
      <c r="E46" s="65">
        <v>0</v>
      </c>
    </row>
    <row r="47" spans="1:5" ht="141.75" hidden="1" x14ac:dyDescent="0.25">
      <c r="A47" s="49" t="s">
        <v>157</v>
      </c>
      <c r="B47" s="50" t="s">
        <v>131</v>
      </c>
      <c r="C47" s="65"/>
      <c r="D47" s="65"/>
      <c r="E47" s="65"/>
    </row>
    <row r="48" spans="1:5" ht="110.25" x14ac:dyDescent="0.25">
      <c r="A48" s="3" t="s">
        <v>59</v>
      </c>
      <c r="B48" s="18" t="s">
        <v>58</v>
      </c>
      <c r="C48" s="64">
        <f>C49+C51</f>
        <v>3288.6225999999997</v>
      </c>
      <c r="D48" s="64">
        <f>D49+D51</f>
        <v>3333.8274599999995</v>
      </c>
      <c r="E48" s="64">
        <f>E49+E51</f>
        <v>3380.8405199999997</v>
      </c>
    </row>
    <row r="49" spans="1:5" ht="97.5" customHeight="1" x14ac:dyDescent="0.25">
      <c r="A49" s="3" t="s">
        <v>57</v>
      </c>
      <c r="B49" s="14" t="s">
        <v>56</v>
      </c>
      <c r="C49" s="64">
        <f>C50</f>
        <v>1130.1216400000001</v>
      </c>
      <c r="D49" s="64">
        <f>D50</f>
        <v>1175.3264999999999</v>
      </c>
      <c r="E49" s="64">
        <f>E50</f>
        <v>1222.3395599999999</v>
      </c>
    </row>
    <row r="50" spans="1:5" ht="94.5" x14ac:dyDescent="0.25">
      <c r="A50" s="41" t="s">
        <v>55</v>
      </c>
      <c r="B50" s="17" t="s">
        <v>54</v>
      </c>
      <c r="C50" s="65">
        <v>1130.1216400000001</v>
      </c>
      <c r="D50" s="65">
        <v>1175.3264999999999</v>
      </c>
      <c r="E50" s="65">
        <v>1222.3395599999999</v>
      </c>
    </row>
    <row r="51" spans="1:5" ht="141.75" x14ac:dyDescent="0.25">
      <c r="A51" s="43" t="s">
        <v>168</v>
      </c>
      <c r="B51" s="53" t="s">
        <v>169</v>
      </c>
      <c r="C51" s="64">
        <f>C52</f>
        <v>2158.5009599999998</v>
      </c>
      <c r="D51" s="64">
        <f>D52</f>
        <v>2158.5009599999998</v>
      </c>
      <c r="E51" s="64">
        <f>E52</f>
        <v>2158.5009599999998</v>
      </c>
    </row>
    <row r="52" spans="1:5" ht="126" x14ac:dyDescent="0.25">
      <c r="A52" s="55" t="s">
        <v>167</v>
      </c>
      <c r="B52" s="54" t="s">
        <v>166</v>
      </c>
      <c r="C52" s="65">
        <v>2158.5009599999998</v>
      </c>
      <c r="D52" s="65">
        <v>2158.5009599999998</v>
      </c>
      <c r="E52" s="65">
        <v>2158.5009599999998</v>
      </c>
    </row>
    <row r="53" spans="1:5" ht="31.5" x14ac:dyDescent="0.25">
      <c r="A53" s="26" t="s">
        <v>53</v>
      </c>
      <c r="B53" s="25" t="s">
        <v>150</v>
      </c>
      <c r="C53" s="64">
        <f>C54+C60</f>
        <v>20877.753189999999</v>
      </c>
      <c r="D53" s="64">
        <f t="shared" ref="D53:E53" si="0">D54+D60</f>
        <v>18445.68</v>
      </c>
      <c r="E53" s="64">
        <f t="shared" si="0"/>
        <v>18495.68</v>
      </c>
    </row>
    <row r="54" spans="1:5" ht="15.75" x14ac:dyDescent="0.25">
      <c r="A54" s="27" t="s">
        <v>52</v>
      </c>
      <c r="B54" s="25" t="s">
        <v>51</v>
      </c>
      <c r="C54" s="64">
        <f>C55</f>
        <v>18397.88</v>
      </c>
      <c r="D54" s="64">
        <f t="shared" ref="D54:E55" si="1">D55</f>
        <v>18445.68</v>
      </c>
      <c r="E54" s="64">
        <f t="shared" si="1"/>
        <v>18495.68</v>
      </c>
    </row>
    <row r="55" spans="1:5" ht="18.75" customHeight="1" x14ac:dyDescent="0.25">
      <c r="A55" s="27" t="s">
        <v>50</v>
      </c>
      <c r="B55" s="25" t="s">
        <v>49</v>
      </c>
      <c r="C55" s="64">
        <f>C56</f>
        <v>18397.88</v>
      </c>
      <c r="D55" s="64">
        <f t="shared" si="1"/>
        <v>18445.68</v>
      </c>
      <c r="E55" s="64">
        <f t="shared" si="1"/>
        <v>18495.68</v>
      </c>
    </row>
    <row r="56" spans="1:5" ht="47.25" x14ac:dyDescent="0.25">
      <c r="A56" s="27" t="s">
        <v>48</v>
      </c>
      <c r="B56" s="25" t="s">
        <v>47</v>
      </c>
      <c r="C56" s="64">
        <f>C57+C58+C59</f>
        <v>18397.88</v>
      </c>
      <c r="D56" s="64">
        <f>D57+D58</f>
        <v>18445.68</v>
      </c>
      <c r="E56" s="64">
        <f>E57+E58</f>
        <v>18495.68</v>
      </c>
    </row>
    <row r="57" spans="1:5" ht="47.25" x14ac:dyDescent="0.25">
      <c r="A57" s="12" t="s">
        <v>46</v>
      </c>
      <c r="B57" s="58" t="s">
        <v>45</v>
      </c>
      <c r="C57" s="65">
        <v>17700</v>
      </c>
      <c r="D57" s="65">
        <v>17750</v>
      </c>
      <c r="E57" s="65">
        <v>17800</v>
      </c>
    </row>
    <row r="58" spans="1:5" ht="47.25" x14ac:dyDescent="0.25">
      <c r="A58" s="12" t="s">
        <v>44</v>
      </c>
      <c r="B58" s="58" t="s">
        <v>133</v>
      </c>
      <c r="C58" s="65">
        <v>695.68</v>
      </c>
      <c r="D58" s="65">
        <v>695.68</v>
      </c>
      <c r="E58" s="65">
        <v>695.68</v>
      </c>
    </row>
    <row r="59" spans="1:5" ht="94.5" x14ac:dyDescent="0.25">
      <c r="A59" s="12" t="s">
        <v>207</v>
      </c>
      <c r="B59" s="123" t="s">
        <v>208</v>
      </c>
      <c r="C59" s="65">
        <v>2.2000000000000002</v>
      </c>
      <c r="D59" s="65">
        <v>0</v>
      </c>
      <c r="E59" s="65">
        <v>0</v>
      </c>
    </row>
    <row r="60" spans="1:5" ht="21" customHeight="1" x14ac:dyDescent="0.25">
      <c r="A60" s="27" t="s">
        <v>174</v>
      </c>
      <c r="B60" s="25" t="s">
        <v>175</v>
      </c>
      <c r="C60" s="64">
        <f>C61</f>
        <v>2479.8731899999998</v>
      </c>
      <c r="D60" s="64">
        <f t="shared" ref="D60:E60" si="2">D61</f>
        <v>0</v>
      </c>
      <c r="E60" s="64">
        <f t="shared" si="2"/>
        <v>0</v>
      </c>
    </row>
    <row r="61" spans="1:5" ht="22.5" customHeight="1" x14ac:dyDescent="0.25">
      <c r="A61" s="27" t="s">
        <v>176</v>
      </c>
      <c r="B61" s="25" t="s">
        <v>177</v>
      </c>
      <c r="C61" s="64">
        <f>C62</f>
        <v>2479.8731899999998</v>
      </c>
      <c r="D61" s="64">
        <f t="shared" ref="D61:E61" si="3">D62</f>
        <v>0</v>
      </c>
      <c r="E61" s="64">
        <f t="shared" si="3"/>
        <v>0</v>
      </c>
    </row>
    <row r="62" spans="1:5" ht="31.5" x14ac:dyDescent="0.25">
      <c r="A62" s="12" t="s">
        <v>178</v>
      </c>
      <c r="B62" s="29" t="s">
        <v>179</v>
      </c>
      <c r="C62" s="65">
        <v>2479.8731899999998</v>
      </c>
      <c r="D62" s="65">
        <v>0</v>
      </c>
      <c r="E62" s="65">
        <v>0</v>
      </c>
    </row>
    <row r="63" spans="1:5" ht="31.5" x14ac:dyDescent="0.25">
      <c r="A63" s="16" t="s">
        <v>43</v>
      </c>
      <c r="B63" s="14" t="s">
        <v>42</v>
      </c>
      <c r="C63" s="64">
        <f>C64+C70+C74</f>
        <v>1015.0961600000001</v>
      </c>
      <c r="D63" s="64">
        <f t="shared" ref="D63:E63" si="4">D64+D70+D74</f>
        <v>812.29908</v>
      </c>
      <c r="E63" s="64">
        <f t="shared" si="4"/>
        <v>795.52266999999995</v>
      </c>
    </row>
    <row r="64" spans="1:5" ht="98.25" customHeight="1" x14ac:dyDescent="0.25">
      <c r="A64" s="16" t="s">
        <v>41</v>
      </c>
      <c r="B64" s="13" t="s">
        <v>40</v>
      </c>
      <c r="C64" s="64">
        <f>C67+C65</f>
        <v>829.07551999999998</v>
      </c>
      <c r="D64" s="64">
        <f t="shared" ref="D64:E64" si="5">D67+D65</f>
        <v>812.29908</v>
      </c>
      <c r="E64" s="64">
        <f t="shared" si="5"/>
        <v>795.52266999999995</v>
      </c>
    </row>
    <row r="65" spans="1:5" ht="126" x14ac:dyDescent="0.25">
      <c r="A65" s="27" t="s">
        <v>209</v>
      </c>
      <c r="B65" s="53" t="s">
        <v>210</v>
      </c>
      <c r="C65" s="64">
        <f>C66</f>
        <v>729.07551999999998</v>
      </c>
      <c r="D65" s="64">
        <f t="shared" ref="D65:E65" si="6">D66</f>
        <v>712.29908</v>
      </c>
      <c r="E65" s="64">
        <f t="shared" si="6"/>
        <v>695.52266999999995</v>
      </c>
    </row>
    <row r="66" spans="1:5" ht="114" customHeight="1" x14ac:dyDescent="0.25">
      <c r="A66" s="12" t="s">
        <v>211</v>
      </c>
      <c r="B66" s="54" t="s">
        <v>212</v>
      </c>
      <c r="C66" s="65">
        <v>729.07551999999998</v>
      </c>
      <c r="D66" s="65">
        <v>712.29908</v>
      </c>
      <c r="E66" s="65">
        <v>695.52266999999995</v>
      </c>
    </row>
    <row r="67" spans="1:5" ht="126" x14ac:dyDescent="0.25">
      <c r="A67" s="16" t="s">
        <v>39</v>
      </c>
      <c r="B67" s="13" t="s">
        <v>38</v>
      </c>
      <c r="C67" s="64">
        <f>C68</f>
        <v>100</v>
      </c>
      <c r="D67" s="64">
        <f t="shared" ref="D67:E68" si="7">D68</f>
        <v>100</v>
      </c>
      <c r="E67" s="64">
        <f t="shared" si="7"/>
        <v>100</v>
      </c>
    </row>
    <row r="68" spans="1:5" ht="132.75" customHeight="1" x14ac:dyDescent="0.25">
      <c r="A68" s="16" t="s">
        <v>37</v>
      </c>
      <c r="B68" s="13" t="s">
        <v>36</v>
      </c>
      <c r="C68" s="64">
        <f>C69</f>
        <v>100</v>
      </c>
      <c r="D68" s="64">
        <f t="shared" si="7"/>
        <v>100</v>
      </c>
      <c r="E68" s="64">
        <f t="shared" si="7"/>
        <v>100</v>
      </c>
    </row>
    <row r="69" spans="1:5" ht="128.25" customHeight="1" x14ac:dyDescent="0.25">
      <c r="A69" s="59" t="s">
        <v>35</v>
      </c>
      <c r="B69" s="60" t="s">
        <v>34</v>
      </c>
      <c r="C69" s="67">
        <v>100</v>
      </c>
      <c r="D69" s="67">
        <v>100</v>
      </c>
      <c r="E69" s="67">
        <v>100</v>
      </c>
    </row>
    <row r="70" spans="1:5" ht="66" customHeight="1" x14ac:dyDescent="0.25">
      <c r="A70" s="117" t="s">
        <v>213</v>
      </c>
      <c r="B70" s="118" t="s">
        <v>214</v>
      </c>
      <c r="C70" s="66">
        <f>C71</f>
        <v>17.972470000000001</v>
      </c>
      <c r="D70" s="66">
        <f t="shared" ref="D70:E70" si="8">D71</f>
        <v>0</v>
      </c>
      <c r="E70" s="66">
        <f t="shared" si="8"/>
        <v>0</v>
      </c>
    </row>
    <row r="71" spans="1:5" ht="56.25" customHeight="1" x14ac:dyDescent="0.25">
      <c r="A71" s="117" t="s">
        <v>215</v>
      </c>
      <c r="B71" s="118" t="s">
        <v>216</v>
      </c>
      <c r="C71" s="66">
        <f>C72+C73</f>
        <v>17.972470000000001</v>
      </c>
      <c r="D71" s="66">
        <f t="shared" ref="D71:E71" si="9">D72+D73</f>
        <v>0</v>
      </c>
      <c r="E71" s="66">
        <f t="shared" si="9"/>
        <v>0</v>
      </c>
    </row>
    <row r="72" spans="1:5" ht="78.75" x14ac:dyDescent="0.25">
      <c r="A72" s="119" t="s">
        <v>217</v>
      </c>
      <c r="B72" s="29" t="s">
        <v>218</v>
      </c>
      <c r="C72" s="115">
        <v>8.6573700000000002</v>
      </c>
      <c r="D72" s="67">
        <v>0</v>
      </c>
      <c r="E72" s="67">
        <v>0</v>
      </c>
    </row>
    <row r="73" spans="1:5" ht="63" x14ac:dyDescent="0.25">
      <c r="A73" s="119" t="s">
        <v>219</v>
      </c>
      <c r="B73" s="120" t="s">
        <v>220</v>
      </c>
      <c r="C73" s="115">
        <v>9.3150999999999993</v>
      </c>
      <c r="D73" s="67">
        <v>0</v>
      </c>
      <c r="E73" s="67">
        <v>0</v>
      </c>
    </row>
    <row r="74" spans="1:5" ht="94.5" x14ac:dyDescent="0.25">
      <c r="A74" s="121" t="s">
        <v>221</v>
      </c>
      <c r="B74" s="25" t="s">
        <v>222</v>
      </c>
      <c r="C74" s="66">
        <f>C75</f>
        <v>168.04817</v>
      </c>
      <c r="D74" s="66">
        <f t="shared" ref="D74:E74" si="10">D75</f>
        <v>0</v>
      </c>
      <c r="E74" s="66">
        <f t="shared" si="10"/>
        <v>0</v>
      </c>
    </row>
    <row r="75" spans="1:5" ht="94.5" x14ac:dyDescent="0.25">
      <c r="A75" s="121" t="s">
        <v>223</v>
      </c>
      <c r="B75" s="25" t="s">
        <v>224</v>
      </c>
      <c r="C75" s="66">
        <f>C77+C76</f>
        <v>168.04817</v>
      </c>
      <c r="D75" s="66">
        <f t="shared" ref="D75:E75" si="11">D77+D76</f>
        <v>0</v>
      </c>
      <c r="E75" s="66">
        <f t="shared" si="11"/>
        <v>0</v>
      </c>
    </row>
    <row r="76" spans="1:5" ht="114" hidden="1" customHeight="1" x14ac:dyDescent="0.25">
      <c r="A76" s="95" t="s">
        <v>225</v>
      </c>
      <c r="B76" s="96" t="s">
        <v>226</v>
      </c>
      <c r="C76" s="94">
        <v>0</v>
      </c>
      <c r="D76" s="93">
        <v>0</v>
      </c>
      <c r="E76" s="93">
        <v>0</v>
      </c>
    </row>
    <row r="77" spans="1:5" ht="96.75" customHeight="1" x14ac:dyDescent="0.25">
      <c r="A77" s="122" t="s">
        <v>227</v>
      </c>
      <c r="B77" s="54" t="s">
        <v>228</v>
      </c>
      <c r="C77" s="115">
        <v>168.04817</v>
      </c>
      <c r="D77" s="67">
        <v>0</v>
      </c>
      <c r="E77" s="67">
        <v>0</v>
      </c>
    </row>
    <row r="78" spans="1:5" ht="23.25" customHeight="1" x14ac:dyDescent="0.25">
      <c r="A78" s="7" t="s">
        <v>33</v>
      </c>
      <c r="B78" s="4" t="s">
        <v>32</v>
      </c>
      <c r="C78" s="66">
        <v>809.24599999999998</v>
      </c>
      <c r="D78" s="64">
        <v>800</v>
      </c>
      <c r="E78" s="64">
        <v>800</v>
      </c>
    </row>
    <row r="79" spans="1:5" ht="23.25" hidden="1" customHeight="1" x14ac:dyDescent="0.25">
      <c r="A79" s="90" t="s">
        <v>235</v>
      </c>
      <c r="B79" s="90" t="s">
        <v>232</v>
      </c>
      <c r="C79" s="91">
        <f>C80</f>
        <v>0</v>
      </c>
      <c r="D79" s="91">
        <f t="shared" ref="D79" si="12">D80</f>
        <v>0</v>
      </c>
      <c r="E79" s="91">
        <f t="shared" ref="E79" si="13">E80</f>
        <v>0</v>
      </c>
    </row>
    <row r="80" spans="1:5" ht="23.25" hidden="1" customHeight="1" x14ac:dyDescent="0.25">
      <c r="A80" s="90" t="s">
        <v>233</v>
      </c>
      <c r="B80" s="90" t="s">
        <v>232</v>
      </c>
      <c r="C80" s="91">
        <f>C81</f>
        <v>0</v>
      </c>
      <c r="D80" s="91">
        <f t="shared" ref="D80:E80" si="14">D81</f>
        <v>0</v>
      </c>
      <c r="E80" s="91">
        <f t="shared" si="14"/>
        <v>0</v>
      </c>
    </row>
    <row r="81" spans="1:5" ht="31.5" hidden="1" customHeight="1" x14ac:dyDescent="0.25">
      <c r="A81" s="92" t="s">
        <v>234</v>
      </c>
      <c r="B81" s="92" t="s">
        <v>231</v>
      </c>
      <c r="C81" s="93">
        <v>0</v>
      </c>
      <c r="D81" s="89">
        <v>0</v>
      </c>
      <c r="E81" s="89">
        <v>0</v>
      </c>
    </row>
    <row r="82" spans="1:5" ht="15.75" x14ac:dyDescent="0.25">
      <c r="A82" s="86" t="s">
        <v>31</v>
      </c>
      <c r="B82" s="86" t="s">
        <v>30</v>
      </c>
      <c r="C82" s="97">
        <f>C83+C88+C89</f>
        <v>2371987.5430999999</v>
      </c>
      <c r="D82" s="97">
        <f t="shared" ref="D82:E82" si="15">D83+D88+D89</f>
        <v>2218420.1705899998</v>
      </c>
      <c r="E82" s="97">
        <f t="shared" si="15"/>
        <v>2274730.5174199995</v>
      </c>
    </row>
    <row r="83" spans="1:5" ht="31.5" x14ac:dyDescent="0.25">
      <c r="A83" s="7" t="s">
        <v>29</v>
      </c>
      <c r="B83" s="4" t="s">
        <v>28</v>
      </c>
      <c r="C83" s="66">
        <f>C84+C85+C86+C87</f>
        <v>2372237.0544099999</v>
      </c>
      <c r="D83" s="66">
        <f>D84+D85+D86+D87</f>
        <v>2218420.1705899998</v>
      </c>
      <c r="E83" s="66">
        <f>E84+E85+E86+E87</f>
        <v>2274730.5174199995</v>
      </c>
    </row>
    <row r="84" spans="1:5" ht="31.5" x14ac:dyDescent="0.25">
      <c r="A84" s="24" t="s">
        <v>145</v>
      </c>
      <c r="B84" s="12" t="s">
        <v>27</v>
      </c>
      <c r="C84" s="65">
        <f>'Прил 3 Безвоз'!C15</f>
        <v>369783.7</v>
      </c>
      <c r="D84" s="65">
        <f>'Прил 3 Безвоз'!D15</f>
        <v>325409.7</v>
      </c>
      <c r="E84" s="65">
        <f>'Прил 3 Безвоз'!E15</f>
        <v>357950.6</v>
      </c>
    </row>
    <row r="85" spans="1:5" ht="31.5" x14ac:dyDescent="0.25">
      <c r="A85" s="5" t="s">
        <v>26</v>
      </c>
      <c r="B85" s="5" t="s">
        <v>25</v>
      </c>
      <c r="C85" s="115">
        <f>'Прил 3 Безвоз'!C18</f>
        <v>220214.30202</v>
      </c>
      <c r="D85" s="115">
        <f>'Прил 3 Безвоз'!D18</f>
        <v>236264.10273999997</v>
      </c>
      <c r="E85" s="115">
        <f>'Прил 3 Безвоз'!E18</f>
        <v>252258.33444000001</v>
      </c>
    </row>
    <row r="86" spans="1:5" ht="31.5" x14ac:dyDescent="0.25">
      <c r="A86" s="10" t="s">
        <v>24</v>
      </c>
      <c r="B86" s="10" t="s">
        <v>23</v>
      </c>
      <c r="C86" s="65">
        <f>'Прил 3 Безвоз'!C45</f>
        <v>1625635.9491499998</v>
      </c>
      <c r="D86" s="65">
        <f>'Прил 3 Безвоз'!D45</f>
        <v>1656032.0558499999</v>
      </c>
      <c r="E86" s="65">
        <f>'Прил 3 Безвоз'!E45</f>
        <v>1663807.2709799998</v>
      </c>
    </row>
    <row r="87" spans="1:5" ht="15.75" x14ac:dyDescent="0.25">
      <c r="A87" s="10" t="s">
        <v>22</v>
      </c>
      <c r="B87" s="10" t="s">
        <v>21</v>
      </c>
      <c r="C87" s="100">
        <f>'Прил 3 Безвоз'!C85</f>
        <v>156603.10324000003</v>
      </c>
      <c r="D87" s="100">
        <f>'Прил 3 Безвоз'!D85</f>
        <v>714.31200000000001</v>
      </c>
      <c r="E87" s="100">
        <f>'Прил 3 Безвоз'!E85</f>
        <v>714.31200000000001</v>
      </c>
    </row>
    <row r="88" spans="1:5" ht="78.75" x14ac:dyDescent="0.25">
      <c r="A88" s="26" t="s">
        <v>203</v>
      </c>
      <c r="B88" s="27" t="s">
        <v>182</v>
      </c>
      <c r="C88" s="116">
        <f>'Прил 3 Безвоз'!C103</f>
        <v>245.85294999999999</v>
      </c>
      <c r="D88" s="116">
        <f>'Прил 3 Безвоз'!D103</f>
        <v>0</v>
      </c>
      <c r="E88" s="116">
        <f>'Прил 3 Безвоз'!E103</f>
        <v>0</v>
      </c>
    </row>
    <row r="89" spans="1:5" ht="47.25" x14ac:dyDescent="0.25">
      <c r="A89" s="26" t="s">
        <v>204</v>
      </c>
      <c r="B89" s="25" t="s">
        <v>198</v>
      </c>
      <c r="C89" s="116">
        <f>'Прил 3 Безвоз'!C111</f>
        <v>-495.36426</v>
      </c>
      <c r="D89" s="116">
        <f>'Прил 3 Безвоз'!D111</f>
        <v>0</v>
      </c>
      <c r="E89" s="116">
        <f>'Прил 3 Безвоз'!E111</f>
        <v>0</v>
      </c>
    </row>
    <row r="90" spans="1:5" ht="15.75" x14ac:dyDescent="0.25">
      <c r="A90" s="8"/>
      <c r="B90" s="7" t="s">
        <v>20</v>
      </c>
      <c r="C90" s="98">
        <f>C82+C16</f>
        <v>3362304.5733599998</v>
      </c>
      <c r="D90" s="98">
        <f>D82+D16</f>
        <v>3265332.7729099998</v>
      </c>
      <c r="E90" s="98">
        <f>E82+E16</f>
        <v>3378558.9587599994</v>
      </c>
    </row>
    <row r="93" spans="1:5" x14ac:dyDescent="0.2">
      <c r="C93" s="74"/>
      <c r="D93" s="74"/>
      <c r="E93" s="74"/>
    </row>
  </sheetData>
  <mergeCells count="13">
    <mergeCell ref="A8:E8"/>
    <mergeCell ref="A9:E9"/>
    <mergeCell ref="A10:E10"/>
    <mergeCell ref="A13:A14"/>
    <mergeCell ref="B13:B14"/>
    <mergeCell ref="C13:E13"/>
    <mergeCell ref="B7:E7"/>
    <mergeCell ref="B1:E1"/>
    <mergeCell ref="B2:E2"/>
    <mergeCell ref="B3:E3"/>
    <mergeCell ref="B4:E4"/>
    <mergeCell ref="B5:E5"/>
    <mergeCell ref="D6:E6"/>
  </mergeCells>
  <printOptions horizontalCentered="1"/>
  <pageMargins left="0.98425196850393704" right="0.70866141732283472" top="0.59055118110236227" bottom="0.39370078740157483" header="0.31496062992125984" footer="0.31496062992125984"/>
  <pageSetup paperSize="9" scale="62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9"/>
  <sheetViews>
    <sheetView tabSelected="1" zoomScaleSheetLayoutView="50" workbookViewId="0">
      <selection activeCell="D6" sqref="D6:E6"/>
    </sheetView>
  </sheetViews>
  <sheetFormatPr defaultColWidth="9.140625" defaultRowHeight="15.75" x14ac:dyDescent="0.25"/>
  <cols>
    <col min="1" max="1" width="23.42578125" style="22" customWidth="1"/>
    <col min="2" max="2" width="56.28515625" style="22" customWidth="1"/>
    <col min="3" max="3" width="17" style="22" customWidth="1"/>
    <col min="4" max="4" width="17.140625" style="22" customWidth="1"/>
    <col min="5" max="5" width="17.7109375" style="22" customWidth="1"/>
    <col min="6" max="6" width="26.4257812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A1" s="36"/>
      <c r="B1" s="36"/>
      <c r="C1" s="36"/>
      <c r="D1" s="138" t="s">
        <v>173</v>
      </c>
      <c r="E1" s="138"/>
    </row>
    <row r="2" spans="1:9" x14ac:dyDescent="0.25">
      <c r="A2" s="36"/>
      <c r="B2" s="36"/>
      <c r="C2" s="36"/>
      <c r="D2" s="138" t="s">
        <v>1</v>
      </c>
      <c r="E2" s="138"/>
    </row>
    <row r="3" spans="1:9" x14ac:dyDescent="0.25">
      <c r="A3" s="36"/>
      <c r="B3" s="36"/>
      <c r="C3" s="36"/>
      <c r="D3" s="138" t="s">
        <v>2</v>
      </c>
      <c r="E3" s="138"/>
    </row>
    <row r="4" spans="1:9" x14ac:dyDescent="0.25">
      <c r="A4" s="36"/>
      <c r="B4" s="36"/>
      <c r="C4" s="36"/>
      <c r="D4" s="138" t="s">
        <v>3</v>
      </c>
      <c r="E4" s="138"/>
    </row>
    <row r="5" spans="1:9" x14ac:dyDescent="0.25">
      <c r="A5" s="36"/>
      <c r="B5" s="36"/>
      <c r="C5" s="36"/>
      <c r="D5" s="85"/>
      <c r="E5" s="85" t="s">
        <v>4</v>
      </c>
    </row>
    <row r="6" spans="1:9" x14ac:dyDescent="0.25">
      <c r="A6" s="36"/>
      <c r="B6" s="36"/>
      <c r="C6" s="36"/>
      <c r="D6" s="138" t="s">
        <v>335</v>
      </c>
      <c r="E6" s="138"/>
    </row>
    <row r="7" spans="1:9" x14ac:dyDescent="0.25">
      <c r="A7" s="139" t="s">
        <v>130</v>
      </c>
      <c r="B7" s="139"/>
      <c r="C7" s="139"/>
      <c r="D7" s="139"/>
      <c r="E7" s="139"/>
    </row>
    <row r="8" spans="1:9" x14ac:dyDescent="0.25">
      <c r="A8" s="139" t="s">
        <v>239</v>
      </c>
      <c r="B8" s="139"/>
      <c r="C8" s="139"/>
      <c r="D8" s="139"/>
      <c r="E8" s="139"/>
    </row>
    <row r="9" spans="1:9" x14ac:dyDescent="0.25">
      <c r="B9" s="138"/>
      <c r="C9" s="138"/>
      <c r="D9" s="36"/>
    </row>
    <row r="10" spans="1:9" ht="23.25" customHeight="1" x14ac:dyDescent="0.25">
      <c r="A10" s="140" t="s">
        <v>129</v>
      </c>
      <c r="B10" s="142" t="s">
        <v>128</v>
      </c>
      <c r="C10" s="144" t="s">
        <v>7</v>
      </c>
      <c r="D10" s="144"/>
      <c r="E10" s="144"/>
    </row>
    <row r="11" spans="1:9" ht="19.5" customHeight="1" x14ac:dyDescent="0.25">
      <c r="A11" s="141"/>
      <c r="B11" s="143"/>
      <c r="C11" s="87" t="s">
        <v>164</v>
      </c>
      <c r="D11" s="87" t="s">
        <v>170</v>
      </c>
      <c r="E11" s="87" t="s">
        <v>237</v>
      </c>
    </row>
    <row r="12" spans="1:9" x14ac:dyDescent="0.25">
      <c r="A12" s="35">
        <v>1</v>
      </c>
      <c r="B12" s="34">
        <v>2</v>
      </c>
      <c r="C12" s="34">
        <v>3</v>
      </c>
      <c r="D12" s="34">
        <v>4</v>
      </c>
      <c r="E12" s="34">
        <v>5</v>
      </c>
    </row>
    <row r="13" spans="1:9" s="30" customFormat="1" x14ac:dyDescent="0.25">
      <c r="A13" s="26" t="s">
        <v>127</v>
      </c>
      <c r="B13" s="56" t="s">
        <v>30</v>
      </c>
      <c r="C13" s="72">
        <f>C14+C103+C111</f>
        <v>2371987.5430999999</v>
      </c>
      <c r="D13" s="72">
        <f>D14+D103+D111</f>
        <v>2218420.1705899998</v>
      </c>
      <c r="E13" s="72">
        <f>E14+E103+E111</f>
        <v>2274730.5174199995</v>
      </c>
      <c r="F13" s="79"/>
      <c r="G13" s="77"/>
    </row>
    <row r="14" spans="1:9" ht="31.5" x14ac:dyDescent="0.25">
      <c r="A14" s="26" t="s">
        <v>126</v>
      </c>
      <c r="B14" s="27" t="s">
        <v>28</v>
      </c>
      <c r="C14" s="72">
        <f>C15+C18+C45+C85</f>
        <v>2372237.0544099999</v>
      </c>
      <c r="D14" s="72">
        <f>D15+D18+D45+D85</f>
        <v>2218420.1705899998</v>
      </c>
      <c r="E14" s="72">
        <f>E15+E18+E45+E85</f>
        <v>2274730.5174199995</v>
      </c>
      <c r="F14" s="80"/>
      <c r="G14" s="77"/>
      <c r="H14" s="23"/>
      <c r="I14" s="23"/>
    </row>
    <row r="15" spans="1:9" s="30" customFormat="1" ht="30" customHeight="1" x14ac:dyDescent="0.25">
      <c r="A15" s="26" t="s">
        <v>146</v>
      </c>
      <c r="B15" s="27" t="s">
        <v>27</v>
      </c>
      <c r="C15" s="72">
        <f t="shared" ref="C15:E16" si="0">C16</f>
        <v>369783.7</v>
      </c>
      <c r="D15" s="72">
        <f t="shared" si="0"/>
        <v>325409.7</v>
      </c>
      <c r="E15" s="72">
        <f t="shared" si="0"/>
        <v>357950.6</v>
      </c>
      <c r="F15" s="77"/>
      <c r="G15" s="78"/>
      <c r="H15" s="33"/>
      <c r="I15" s="33"/>
    </row>
    <row r="16" spans="1:9" s="30" customFormat="1" ht="31.5" x14ac:dyDescent="0.25">
      <c r="A16" s="43" t="s">
        <v>148</v>
      </c>
      <c r="B16" s="25" t="s">
        <v>147</v>
      </c>
      <c r="C16" s="72">
        <f t="shared" si="0"/>
        <v>369783.7</v>
      </c>
      <c r="D16" s="72">
        <f t="shared" si="0"/>
        <v>325409.7</v>
      </c>
      <c r="E16" s="72">
        <f t="shared" si="0"/>
        <v>357950.6</v>
      </c>
      <c r="F16" s="77"/>
      <c r="G16" s="78"/>
      <c r="H16" s="33"/>
      <c r="I16" s="33"/>
    </row>
    <row r="17" spans="1:9" s="30" customFormat="1" ht="47.25" x14ac:dyDescent="0.25">
      <c r="A17" s="32" t="s">
        <v>134</v>
      </c>
      <c r="B17" s="29" t="s">
        <v>139</v>
      </c>
      <c r="C17" s="99">
        <v>369783.7</v>
      </c>
      <c r="D17" s="99">
        <v>325409.7</v>
      </c>
      <c r="E17" s="99">
        <v>357950.6</v>
      </c>
      <c r="G17" s="33"/>
      <c r="H17" s="33"/>
      <c r="I17" s="33"/>
    </row>
    <row r="18" spans="1:9" s="30" customFormat="1" ht="31.5" x14ac:dyDescent="0.25">
      <c r="A18" s="26" t="s">
        <v>240</v>
      </c>
      <c r="B18" s="27" t="s">
        <v>25</v>
      </c>
      <c r="C18" s="72">
        <f>C19+C21+C23+C25+C27+C29</f>
        <v>220214.30202</v>
      </c>
      <c r="D18" s="72">
        <f t="shared" ref="D18:E18" si="1">D19+D21+D23+D25+D27+D29</f>
        <v>236264.10273999997</v>
      </c>
      <c r="E18" s="72">
        <f t="shared" si="1"/>
        <v>252258.33444000001</v>
      </c>
      <c r="F18" s="79"/>
      <c r="G18" s="79"/>
      <c r="H18" s="79"/>
      <c r="I18" s="33"/>
    </row>
    <row r="19" spans="1:9" s="30" customFormat="1" ht="31.5" x14ac:dyDescent="0.25">
      <c r="A19" s="26" t="s">
        <v>241</v>
      </c>
      <c r="B19" s="101" t="s">
        <v>242</v>
      </c>
      <c r="C19" s="72">
        <f>C20</f>
        <v>759</v>
      </c>
      <c r="D19" s="72">
        <f>D20</f>
        <v>0</v>
      </c>
      <c r="E19" s="72">
        <f>E20</f>
        <v>0</v>
      </c>
      <c r="G19" s="33"/>
      <c r="H19" s="33"/>
      <c r="I19" s="33"/>
    </row>
    <row r="20" spans="1:9" s="30" customFormat="1" ht="31.5" x14ac:dyDescent="0.25">
      <c r="A20" s="24" t="s">
        <v>243</v>
      </c>
      <c r="B20" s="102" t="s">
        <v>244</v>
      </c>
      <c r="C20" s="73">
        <v>759</v>
      </c>
      <c r="D20" s="73">
        <v>0</v>
      </c>
      <c r="E20" s="73">
        <v>0</v>
      </c>
      <c r="G20" s="33"/>
      <c r="H20" s="33"/>
      <c r="I20" s="33"/>
    </row>
    <row r="21" spans="1:9" s="30" customFormat="1" ht="25.5" customHeight="1" x14ac:dyDescent="0.25">
      <c r="A21" s="26" t="s">
        <v>245</v>
      </c>
      <c r="B21" s="27" t="s">
        <v>246</v>
      </c>
      <c r="C21" s="72">
        <f>C22</f>
        <v>1039.5999999999999</v>
      </c>
      <c r="D21" s="72">
        <f>D22</f>
        <v>794.8</v>
      </c>
      <c r="E21" s="72">
        <f>E22</f>
        <v>794.8</v>
      </c>
      <c r="G21" s="33"/>
      <c r="H21" s="33"/>
      <c r="I21" s="33"/>
    </row>
    <row r="22" spans="1:9" s="30" customFormat="1" ht="31.5" x14ac:dyDescent="0.25">
      <c r="A22" s="24" t="s">
        <v>247</v>
      </c>
      <c r="B22" s="12" t="s">
        <v>248</v>
      </c>
      <c r="C22" s="73">
        <v>1039.5999999999999</v>
      </c>
      <c r="D22" s="73">
        <v>794.8</v>
      </c>
      <c r="E22" s="73">
        <v>794.8</v>
      </c>
      <c r="G22" s="33"/>
      <c r="H22" s="33"/>
      <c r="I22" s="33"/>
    </row>
    <row r="23" spans="1:9" s="30" customFormat="1" ht="47.25" hidden="1" x14ac:dyDescent="0.25">
      <c r="A23" s="26" t="s">
        <v>249</v>
      </c>
      <c r="B23" s="25" t="s">
        <v>250</v>
      </c>
      <c r="C23" s="72">
        <f>C24</f>
        <v>0</v>
      </c>
      <c r="D23" s="72">
        <f t="shared" ref="D23:E23" si="2">D24</f>
        <v>0</v>
      </c>
      <c r="E23" s="72">
        <f t="shared" si="2"/>
        <v>0</v>
      </c>
      <c r="G23" s="33"/>
      <c r="H23" s="33"/>
      <c r="I23" s="33"/>
    </row>
    <row r="24" spans="1:9" s="30" customFormat="1" ht="50.25" hidden="1" customHeight="1" x14ac:dyDescent="0.25">
      <c r="A24" s="24" t="s">
        <v>251</v>
      </c>
      <c r="B24" s="29" t="s">
        <v>252</v>
      </c>
      <c r="C24" s="73"/>
      <c r="D24" s="73">
        <v>0</v>
      </c>
      <c r="E24" s="73">
        <v>0</v>
      </c>
      <c r="G24" s="33"/>
      <c r="H24" s="33"/>
      <c r="I24" s="33"/>
    </row>
    <row r="25" spans="1:9" s="30" customFormat="1" ht="47.25" x14ac:dyDescent="0.25">
      <c r="A25" s="26" t="s">
        <v>253</v>
      </c>
      <c r="B25" s="27" t="s">
        <v>254</v>
      </c>
      <c r="C25" s="72">
        <f>C26</f>
        <v>45</v>
      </c>
      <c r="D25" s="72">
        <f>D26</f>
        <v>0</v>
      </c>
      <c r="E25" s="72">
        <f>E26</f>
        <v>0</v>
      </c>
      <c r="G25" s="33"/>
      <c r="H25" s="33"/>
      <c r="I25" s="33"/>
    </row>
    <row r="26" spans="1:9" s="30" customFormat="1" ht="47.25" x14ac:dyDescent="0.25">
      <c r="A26" s="24" t="s">
        <v>255</v>
      </c>
      <c r="B26" s="12" t="s">
        <v>256</v>
      </c>
      <c r="C26" s="73">
        <v>45</v>
      </c>
      <c r="D26" s="73">
        <v>0</v>
      </c>
      <c r="E26" s="73">
        <v>0</v>
      </c>
      <c r="G26" s="33"/>
      <c r="H26" s="33"/>
      <c r="I26" s="33"/>
    </row>
    <row r="27" spans="1:9" s="30" customFormat="1" ht="31.5" x14ac:dyDescent="0.25">
      <c r="A27" s="43" t="s">
        <v>257</v>
      </c>
      <c r="B27" s="25" t="s">
        <v>258</v>
      </c>
      <c r="C27" s="72">
        <f>C28</f>
        <v>114690.97665</v>
      </c>
      <c r="D27" s="72">
        <f>D28</f>
        <v>0</v>
      </c>
      <c r="E27" s="72">
        <f>E28</f>
        <v>0</v>
      </c>
      <c r="G27" s="33"/>
      <c r="H27" s="33"/>
      <c r="I27" s="33"/>
    </row>
    <row r="28" spans="1:9" s="30" customFormat="1" ht="47.25" x14ac:dyDescent="0.25">
      <c r="A28" s="24" t="s">
        <v>259</v>
      </c>
      <c r="B28" s="29" t="s">
        <v>260</v>
      </c>
      <c r="C28" s="73">
        <v>114690.97665</v>
      </c>
      <c r="D28" s="73">
        <v>0</v>
      </c>
      <c r="E28" s="73">
        <v>0</v>
      </c>
      <c r="G28" s="33"/>
      <c r="H28" s="33"/>
      <c r="I28" s="33"/>
    </row>
    <row r="29" spans="1:9" s="30" customFormat="1" ht="21" customHeight="1" x14ac:dyDescent="0.25">
      <c r="A29" s="27" t="s">
        <v>261</v>
      </c>
      <c r="B29" s="25" t="s">
        <v>262</v>
      </c>
      <c r="C29" s="72">
        <f>SUM(C30:C44)</f>
        <v>103679.72537000001</v>
      </c>
      <c r="D29" s="72">
        <f t="shared" ref="D29:E29" si="3">SUM(D30:D44)</f>
        <v>235469.30273999998</v>
      </c>
      <c r="E29" s="72">
        <f t="shared" si="3"/>
        <v>251463.53444000002</v>
      </c>
      <c r="G29" s="33"/>
      <c r="H29" s="33"/>
      <c r="I29" s="33"/>
    </row>
    <row r="30" spans="1:9" s="30" customFormat="1" ht="47.25" x14ac:dyDescent="0.25">
      <c r="A30" s="12" t="s">
        <v>263</v>
      </c>
      <c r="B30" s="29" t="s">
        <v>264</v>
      </c>
      <c r="C30" s="103">
        <v>1196.3699999999999</v>
      </c>
      <c r="D30" s="103">
        <v>1196.3699999999999</v>
      </c>
      <c r="E30" s="103">
        <v>1222.9559999999999</v>
      </c>
      <c r="G30" s="33"/>
      <c r="H30" s="33"/>
      <c r="I30" s="33"/>
    </row>
    <row r="31" spans="1:9" s="30" customFormat="1" ht="47.25" x14ac:dyDescent="0.25">
      <c r="A31" s="12" t="s">
        <v>263</v>
      </c>
      <c r="B31" s="29" t="s">
        <v>265</v>
      </c>
      <c r="C31" s="103">
        <v>5589.81</v>
      </c>
      <c r="D31" s="103">
        <v>5589.81</v>
      </c>
      <c r="E31" s="103">
        <v>5714.0280000000002</v>
      </c>
      <c r="G31" s="33"/>
      <c r="H31" s="33"/>
      <c r="I31" s="33"/>
    </row>
    <row r="32" spans="1:9" s="30" customFormat="1" ht="47.25" x14ac:dyDescent="0.25">
      <c r="A32" s="12" t="s">
        <v>263</v>
      </c>
      <c r="B32" s="29" t="s">
        <v>266</v>
      </c>
      <c r="C32" s="103">
        <v>1369.0619999999999</v>
      </c>
      <c r="D32" s="103">
        <v>1369.0619999999999</v>
      </c>
      <c r="E32" s="103">
        <v>1399.4856</v>
      </c>
      <c r="G32" s="33"/>
      <c r="H32" s="33"/>
      <c r="I32" s="33"/>
    </row>
    <row r="33" spans="1:9" s="30" customFormat="1" ht="47.25" x14ac:dyDescent="0.25">
      <c r="A33" s="12" t="s">
        <v>263</v>
      </c>
      <c r="B33" s="29" t="s">
        <v>267</v>
      </c>
      <c r="C33" s="104">
        <v>9507.2921999999999</v>
      </c>
      <c r="D33" s="104">
        <v>9507.2921999999999</v>
      </c>
      <c r="E33" s="104">
        <v>9718.5653600000005</v>
      </c>
      <c r="G33" s="33"/>
      <c r="H33" s="33"/>
      <c r="I33" s="33"/>
    </row>
    <row r="34" spans="1:9" s="30" customFormat="1" ht="126" x14ac:dyDescent="0.25">
      <c r="A34" s="12" t="s">
        <v>263</v>
      </c>
      <c r="B34" s="29" t="s">
        <v>268</v>
      </c>
      <c r="C34" s="104">
        <v>22274</v>
      </c>
      <c r="D34" s="104">
        <v>22274</v>
      </c>
      <c r="E34" s="104">
        <v>22274</v>
      </c>
      <c r="G34" s="33"/>
      <c r="H34" s="33"/>
      <c r="I34" s="33"/>
    </row>
    <row r="35" spans="1:9" s="30" customFormat="1" ht="31.5" x14ac:dyDescent="0.25">
      <c r="A35" s="12" t="s">
        <v>263</v>
      </c>
      <c r="B35" s="29" t="s">
        <v>269</v>
      </c>
      <c r="C35" s="104">
        <v>187.2</v>
      </c>
      <c r="D35" s="104">
        <v>226</v>
      </c>
      <c r="E35" s="104">
        <v>473.6</v>
      </c>
      <c r="G35" s="33"/>
      <c r="H35" s="33"/>
      <c r="I35" s="33"/>
    </row>
    <row r="36" spans="1:9" s="30" customFormat="1" ht="31.5" x14ac:dyDescent="0.25">
      <c r="A36" s="12" t="s">
        <v>263</v>
      </c>
      <c r="B36" s="29" t="s">
        <v>270</v>
      </c>
      <c r="C36" s="104">
        <v>43000</v>
      </c>
      <c r="D36" s="104">
        <v>177692</v>
      </c>
      <c r="E36" s="104">
        <v>125000</v>
      </c>
      <c r="G36" s="33"/>
      <c r="H36" s="33"/>
      <c r="I36" s="33"/>
    </row>
    <row r="37" spans="1:9" s="30" customFormat="1" ht="81.75" customHeight="1" x14ac:dyDescent="0.25">
      <c r="A37" s="12" t="s">
        <v>263</v>
      </c>
      <c r="B37" s="29" t="s">
        <v>271</v>
      </c>
      <c r="C37" s="104">
        <v>300.78971999999999</v>
      </c>
      <c r="D37" s="104">
        <v>0</v>
      </c>
      <c r="E37" s="104">
        <v>0</v>
      </c>
      <c r="G37" s="33"/>
      <c r="H37" s="33"/>
      <c r="I37" s="33"/>
    </row>
    <row r="38" spans="1:9" s="30" customFormat="1" ht="31.5" x14ac:dyDescent="0.25">
      <c r="A38" s="12" t="s">
        <v>263</v>
      </c>
      <c r="B38" s="29" t="s">
        <v>272</v>
      </c>
      <c r="C38" s="105">
        <v>5419.6625400000003</v>
      </c>
      <c r="D38" s="105">
        <v>5419.6625400000003</v>
      </c>
      <c r="E38" s="105">
        <v>5540.0994799999999</v>
      </c>
      <c r="G38" s="33"/>
      <c r="H38" s="33"/>
      <c r="I38" s="33"/>
    </row>
    <row r="39" spans="1:9" s="30" customFormat="1" ht="78.75" x14ac:dyDescent="0.25">
      <c r="A39" s="12" t="s">
        <v>263</v>
      </c>
      <c r="B39" s="29" t="s">
        <v>273</v>
      </c>
      <c r="C39" s="104">
        <v>1242</v>
      </c>
      <c r="D39" s="104">
        <v>1242</v>
      </c>
      <c r="E39" s="104">
        <v>1242</v>
      </c>
      <c r="G39" s="33"/>
      <c r="H39" s="33"/>
      <c r="I39" s="33"/>
    </row>
    <row r="40" spans="1:9" s="30" customFormat="1" ht="47.25" x14ac:dyDescent="0.25">
      <c r="A40" s="12" t="s">
        <v>263</v>
      </c>
      <c r="B40" s="29" t="s">
        <v>274</v>
      </c>
      <c r="C40" s="105">
        <v>253</v>
      </c>
      <c r="D40" s="105">
        <v>809.8</v>
      </c>
      <c r="E40" s="106">
        <v>0</v>
      </c>
      <c r="G40" s="33"/>
      <c r="H40" s="33"/>
      <c r="I40" s="33"/>
    </row>
    <row r="41" spans="1:9" s="30" customFormat="1" ht="47.25" x14ac:dyDescent="0.25">
      <c r="A41" s="12" t="s">
        <v>263</v>
      </c>
      <c r="B41" s="29" t="s">
        <v>275</v>
      </c>
      <c r="C41" s="107">
        <v>4384.3519100000003</v>
      </c>
      <c r="D41" s="107">
        <v>0</v>
      </c>
      <c r="E41" s="109">
        <v>0</v>
      </c>
      <c r="G41" s="33"/>
      <c r="H41" s="33"/>
      <c r="I41" s="33"/>
    </row>
    <row r="42" spans="1:9" s="30" customFormat="1" ht="34.5" customHeight="1" x14ac:dyDescent="0.25">
      <c r="A42" s="12" t="s">
        <v>263</v>
      </c>
      <c r="B42" s="29" t="s">
        <v>277</v>
      </c>
      <c r="C42" s="107">
        <v>0</v>
      </c>
      <c r="D42" s="107">
        <v>0</v>
      </c>
      <c r="E42" s="109">
        <v>67838.8</v>
      </c>
      <c r="G42" s="33"/>
      <c r="H42" s="33"/>
      <c r="I42" s="33"/>
    </row>
    <row r="43" spans="1:9" s="30" customFormat="1" ht="50.25" customHeight="1" x14ac:dyDescent="0.25">
      <c r="A43" s="12" t="s">
        <v>263</v>
      </c>
      <c r="B43" s="29" t="s">
        <v>276</v>
      </c>
      <c r="C43" s="108">
        <v>8461.5380000000005</v>
      </c>
      <c r="D43" s="108">
        <v>10143.306</v>
      </c>
      <c r="E43" s="110">
        <v>11040</v>
      </c>
      <c r="G43" s="33"/>
      <c r="H43" s="33"/>
      <c r="I43" s="33"/>
    </row>
    <row r="44" spans="1:9" s="30" customFormat="1" ht="66.75" customHeight="1" x14ac:dyDescent="0.25">
      <c r="A44" s="12" t="s">
        <v>263</v>
      </c>
      <c r="B44" s="29" t="s">
        <v>333</v>
      </c>
      <c r="C44" s="108">
        <v>494.649</v>
      </c>
      <c r="D44" s="108">
        <v>0</v>
      </c>
      <c r="E44" s="110">
        <v>0</v>
      </c>
      <c r="G44" s="33"/>
      <c r="H44" s="33"/>
      <c r="I44" s="33"/>
    </row>
    <row r="45" spans="1:9" s="30" customFormat="1" ht="30.75" customHeight="1" x14ac:dyDescent="0.25">
      <c r="A45" s="27" t="s">
        <v>125</v>
      </c>
      <c r="B45" s="27" t="s">
        <v>23</v>
      </c>
      <c r="C45" s="72">
        <f>C46+C65+C67+C69+C71+C73+C75+C77+C79+C81</f>
        <v>1625635.9491499998</v>
      </c>
      <c r="D45" s="72">
        <f t="shared" ref="D45:E45" si="4">D46+D65+D67+D69+D71+D73+D75+D77+D79+D81</f>
        <v>1656032.0558499999</v>
      </c>
      <c r="E45" s="72">
        <f t="shared" si="4"/>
        <v>1663807.2709799998</v>
      </c>
      <c r="F45" s="79"/>
      <c r="G45" s="79"/>
      <c r="H45" s="79"/>
    </row>
    <row r="46" spans="1:9" s="30" customFormat="1" ht="47.25" x14ac:dyDescent="0.25">
      <c r="A46" s="27" t="s">
        <v>162</v>
      </c>
      <c r="B46" s="25" t="s">
        <v>158</v>
      </c>
      <c r="C46" s="81">
        <f>SUM(C47:C64)</f>
        <v>114161.91411</v>
      </c>
      <c r="D46" s="81">
        <f t="shared" ref="D46:E46" si="5">SUM(D47:D64)</f>
        <v>106535.21411</v>
      </c>
      <c r="E46" s="81">
        <f t="shared" si="5"/>
        <v>105914.01411</v>
      </c>
    </row>
    <row r="47" spans="1:9" ht="78.75" x14ac:dyDescent="0.25">
      <c r="A47" s="12" t="s">
        <v>124</v>
      </c>
      <c r="B47" s="29" t="s">
        <v>278</v>
      </c>
      <c r="C47" s="110">
        <v>13647.7</v>
      </c>
      <c r="D47" s="110">
        <v>13647.7</v>
      </c>
      <c r="E47" s="110">
        <v>13647.7</v>
      </c>
      <c r="F47" s="80"/>
      <c r="G47" s="80"/>
      <c r="H47" s="80"/>
    </row>
    <row r="48" spans="1:9" ht="173.25" x14ac:dyDescent="0.25">
      <c r="A48" s="12" t="s">
        <v>124</v>
      </c>
      <c r="B48" s="29" t="s">
        <v>279</v>
      </c>
      <c r="C48" s="110">
        <v>28073.9</v>
      </c>
      <c r="D48" s="110">
        <v>28073.9</v>
      </c>
      <c r="E48" s="110">
        <v>28073.9</v>
      </c>
      <c r="F48" s="80"/>
      <c r="G48" s="80"/>
      <c r="H48" s="80"/>
    </row>
    <row r="49" spans="1:8" ht="78.75" x14ac:dyDescent="0.25">
      <c r="A49" s="12" t="s">
        <v>124</v>
      </c>
      <c r="B49" s="29" t="s">
        <v>280</v>
      </c>
      <c r="C49" s="110">
        <v>2555.6999999999998</v>
      </c>
      <c r="D49" s="110">
        <v>2555.6999999999998</v>
      </c>
      <c r="E49" s="110">
        <v>2555.6999999999998</v>
      </c>
      <c r="F49" s="80"/>
      <c r="G49" s="80"/>
      <c r="H49" s="80"/>
    </row>
    <row r="50" spans="1:8" ht="173.25" x14ac:dyDescent="0.25">
      <c r="A50" s="12" t="s">
        <v>124</v>
      </c>
      <c r="B50" s="29" t="s">
        <v>281</v>
      </c>
      <c r="C50" s="110">
        <v>690</v>
      </c>
      <c r="D50" s="110">
        <v>690</v>
      </c>
      <c r="E50" s="110">
        <v>690</v>
      </c>
      <c r="F50" s="80"/>
      <c r="G50" s="80"/>
      <c r="H50" s="80"/>
    </row>
    <row r="51" spans="1:8" ht="267.75" x14ac:dyDescent="0.25">
      <c r="A51" s="12" t="s">
        <v>124</v>
      </c>
      <c r="B51" s="29" t="s">
        <v>282</v>
      </c>
      <c r="C51" s="110">
        <v>4441.1000000000004</v>
      </c>
      <c r="D51" s="110">
        <v>4441.1000000000004</v>
      </c>
      <c r="E51" s="110">
        <v>4441.1000000000004</v>
      </c>
      <c r="F51" s="80"/>
      <c r="G51" s="80"/>
      <c r="H51" s="80"/>
    </row>
    <row r="52" spans="1:8" ht="94.5" x14ac:dyDescent="0.25">
      <c r="A52" s="12" t="s">
        <v>124</v>
      </c>
      <c r="B52" s="11" t="s">
        <v>283</v>
      </c>
      <c r="C52" s="110">
        <v>351.65010999999998</v>
      </c>
      <c r="D52" s="110">
        <v>351.65010999999998</v>
      </c>
      <c r="E52" s="110">
        <v>351.65010999999998</v>
      </c>
      <c r="F52" s="80"/>
      <c r="G52" s="80"/>
      <c r="H52" s="80"/>
    </row>
    <row r="53" spans="1:8" ht="94.5" x14ac:dyDescent="0.25">
      <c r="A53" s="12" t="s">
        <v>124</v>
      </c>
      <c r="B53" s="29" t="s">
        <v>284</v>
      </c>
      <c r="C53" s="110">
        <v>1000</v>
      </c>
      <c r="D53" s="110">
        <v>1200</v>
      </c>
      <c r="E53" s="110">
        <v>1000</v>
      </c>
      <c r="F53" s="80"/>
      <c r="G53" s="80"/>
      <c r="H53" s="80"/>
    </row>
    <row r="54" spans="1:8" ht="126" x14ac:dyDescent="0.25">
      <c r="A54" s="12" t="s">
        <v>124</v>
      </c>
      <c r="B54" s="29" t="s">
        <v>285</v>
      </c>
      <c r="C54" s="110">
        <v>2998.7</v>
      </c>
      <c r="D54" s="110">
        <v>2998.7</v>
      </c>
      <c r="E54" s="110">
        <v>2998.7</v>
      </c>
      <c r="F54" s="80"/>
      <c r="G54" s="80"/>
      <c r="H54" s="80"/>
    </row>
    <row r="55" spans="1:8" ht="110.25" x14ac:dyDescent="0.25">
      <c r="A55" s="12" t="s">
        <v>124</v>
      </c>
      <c r="B55" s="29" t="s">
        <v>286</v>
      </c>
      <c r="C55" s="110">
        <v>1463.7180000000001</v>
      </c>
      <c r="D55" s="110">
        <v>1463.7180000000001</v>
      </c>
      <c r="E55" s="110">
        <v>1463.7180000000001</v>
      </c>
      <c r="F55" s="80"/>
      <c r="G55" s="80"/>
      <c r="H55" s="80"/>
    </row>
    <row r="56" spans="1:8" ht="78.75" x14ac:dyDescent="0.25">
      <c r="A56" s="12" t="s">
        <v>124</v>
      </c>
      <c r="B56" s="29" t="s">
        <v>287</v>
      </c>
      <c r="C56" s="110">
        <v>1156</v>
      </c>
      <c r="D56" s="110">
        <v>1156</v>
      </c>
      <c r="E56" s="110">
        <v>1156</v>
      </c>
      <c r="F56" s="80"/>
      <c r="G56" s="80"/>
      <c r="H56" s="80"/>
    </row>
    <row r="57" spans="1:8" ht="110.25" x14ac:dyDescent="0.25">
      <c r="A57" s="12" t="s">
        <v>124</v>
      </c>
      <c r="B57" s="29" t="s">
        <v>288</v>
      </c>
      <c r="C57" s="110">
        <v>5490</v>
      </c>
      <c r="D57" s="110">
        <v>5490</v>
      </c>
      <c r="E57" s="110">
        <v>5490</v>
      </c>
      <c r="F57" s="80"/>
      <c r="G57" s="80"/>
      <c r="H57" s="80"/>
    </row>
    <row r="58" spans="1:8" ht="110.25" x14ac:dyDescent="0.25">
      <c r="A58" s="12" t="s">
        <v>124</v>
      </c>
      <c r="B58" s="29" t="s">
        <v>180</v>
      </c>
      <c r="C58" s="110">
        <v>35260.699999999997</v>
      </c>
      <c r="D58" s="110">
        <v>27434</v>
      </c>
      <c r="E58" s="110">
        <v>27012.799999999999</v>
      </c>
      <c r="F58" s="80"/>
      <c r="G58" s="80"/>
      <c r="H58" s="80"/>
    </row>
    <row r="59" spans="1:8" ht="78.75" x14ac:dyDescent="0.25">
      <c r="A59" s="12" t="s">
        <v>124</v>
      </c>
      <c r="B59" s="29" t="s">
        <v>289</v>
      </c>
      <c r="C59" s="110">
        <v>1401.846</v>
      </c>
      <c r="D59" s="110">
        <v>1401.846</v>
      </c>
      <c r="E59" s="110">
        <v>1401.846</v>
      </c>
      <c r="F59" s="80"/>
      <c r="G59" s="80"/>
      <c r="H59" s="80"/>
    </row>
    <row r="60" spans="1:8" ht="94.5" x14ac:dyDescent="0.25">
      <c r="A60" s="12" t="s">
        <v>124</v>
      </c>
      <c r="B60" s="29" t="s">
        <v>290</v>
      </c>
      <c r="C60" s="110">
        <v>4684.3999999999996</v>
      </c>
      <c r="D60" s="110">
        <v>4684.3999999999996</v>
      </c>
      <c r="E60" s="110">
        <v>4684.3999999999996</v>
      </c>
      <c r="F60" s="80"/>
      <c r="G60" s="80"/>
      <c r="H60" s="80"/>
    </row>
    <row r="61" spans="1:8" ht="110.25" x14ac:dyDescent="0.25">
      <c r="A61" s="12" t="s">
        <v>124</v>
      </c>
      <c r="B61" s="29" t="s">
        <v>291</v>
      </c>
      <c r="C61" s="110">
        <v>7750.5</v>
      </c>
      <c r="D61" s="110">
        <v>7750.5</v>
      </c>
      <c r="E61" s="110">
        <v>7750.5</v>
      </c>
      <c r="F61" s="80"/>
      <c r="G61" s="80"/>
      <c r="H61" s="80"/>
    </row>
    <row r="62" spans="1:8" ht="78.75" x14ac:dyDescent="0.25">
      <c r="A62" s="12" t="s">
        <v>124</v>
      </c>
      <c r="B62" s="29" t="s">
        <v>292</v>
      </c>
      <c r="C62" s="110">
        <v>434.9</v>
      </c>
      <c r="D62" s="110">
        <v>434.9</v>
      </c>
      <c r="E62" s="110">
        <v>434.9</v>
      </c>
      <c r="F62" s="80"/>
      <c r="G62" s="80"/>
      <c r="H62" s="80"/>
    </row>
    <row r="63" spans="1:8" ht="94.5" x14ac:dyDescent="0.25">
      <c r="A63" s="12" t="s">
        <v>124</v>
      </c>
      <c r="B63" s="29" t="s">
        <v>293</v>
      </c>
      <c r="C63" s="110">
        <v>1470</v>
      </c>
      <c r="D63" s="110">
        <v>1470</v>
      </c>
      <c r="E63" s="110">
        <v>1470</v>
      </c>
      <c r="F63" s="80"/>
      <c r="G63" s="80"/>
      <c r="H63" s="80"/>
    </row>
    <row r="64" spans="1:8" ht="94.5" x14ac:dyDescent="0.25">
      <c r="A64" s="12" t="s">
        <v>124</v>
      </c>
      <c r="B64" s="29" t="s">
        <v>332</v>
      </c>
      <c r="C64" s="99">
        <v>1291.0999999999999</v>
      </c>
      <c r="D64" s="99">
        <v>1291.0999999999999</v>
      </c>
      <c r="E64" s="99">
        <v>1291.0999999999999</v>
      </c>
      <c r="F64" s="80"/>
      <c r="G64" s="80"/>
      <c r="H64" s="80"/>
    </row>
    <row r="65" spans="1:8" ht="63" x14ac:dyDescent="0.25">
      <c r="A65" s="27" t="s">
        <v>294</v>
      </c>
      <c r="B65" s="25" t="s">
        <v>295</v>
      </c>
      <c r="C65" s="114">
        <f>C66</f>
        <v>51157.4</v>
      </c>
      <c r="D65" s="114">
        <f t="shared" ref="D65:E65" si="6">D66</f>
        <v>51157.4</v>
      </c>
      <c r="E65" s="114">
        <f t="shared" si="6"/>
        <v>51157.4</v>
      </c>
      <c r="F65" s="80"/>
      <c r="G65" s="80"/>
      <c r="H65" s="80"/>
    </row>
    <row r="66" spans="1:8" ht="78.75" x14ac:dyDescent="0.25">
      <c r="A66" s="12" t="s">
        <v>296</v>
      </c>
      <c r="B66" s="29" t="s">
        <v>297</v>
      </c>
      <c r="C66" s="99">
        <v>51157.4</v>
      </c>
      <c r="D66" s="99">
        <v>51157.4</v>
      </c>
      <c r="E66" s="99">
        <v>51157.4</v>
      </c>
      <c r="F66" s="80"/>
      <c r="G66" s="80"/>
      <c r="H66" s="80"/>
    </row>
    <row r="67" spans="1:8" ht="94.5" x14ac:dyDescent="0.25">
      <c r="A67" s="27" t="s">
        <v>325</v>
      </c>
      <c r="B67" s="25" t="s">
        <v>328</v>
      </c>
      <c r="C67" s="114">
        <f>C68</f>
        <v>14593.2</v>
      </c>
      <c r="D67" s="114">
        <f t="shared" ref="D67:E67" si="7">D68</f>
        <v>14593.2</v>
      </c>
      <c r="E67" s="114">
        <f t="shared" si="7"/>
        <v>14593.2</v>
      </c>
      <c r="F67" s="80"/>
      <c r="G67" s="80"/>
      <c r="H67" s="80"/>
    </row>
    <row r="68" spans="1:8" ht="94.5" x14ac:dyDescent="0.25">
      <c r="A68" s="12" t="s">
        <v>326</v>
      </c>
      <c r="B68" s="29" t="s">
        <v>327</v>
      </c>
      <c r="C68" s="99">
        <v>14593.2</v>
      </c>
      <c r="D68" s="99">
        <v>14593.2</v>
      </c>
      <c r="E68" s="99">
        <v>14593.2</v>
      </c>
      <c r="F68" s="80"/>
      <c r="G68" s="80"/>
      <c r="H68" s="80"/>
    </row>
    <row r="69" spans="1:8" ht="78.75" x14ac:dyDescent="0.25">
      <c r="A69" s="27" t="s">
        <v>298</v>
      </c>
      <c r="B69" s="25" t="s">
        <v>299</v>
      </c>
      <c r="C69" s="114">
        <f>C70</f>
        <v>28739.31378</v>
      </c>
      <c r="D69" s="114">
        <f t="shared" ref="D69:E69" si="8">D70</f>
        <v>65976.390379999997</v>
      </c>
      <c r="E69" s="114">
        <f t="shared" si="8"/>
        <v>76920.853289999999</v>
      </c>
      <c r="F69" s="80"/>
      <c r="G69" s="80"/>
      <c r="H69" s="80"/>
    </row>
    <row r="70" spans="1:8" ht="78.75" x14ac:dyDescent="0.25">
      <c r="A70" s="12" t="s">
        <v>300</v>
      </c>
      <c r="B70" s="111" t="s">
        <v>301</v>
      </c>
      <c r="C70" s="99">
        <v>28739.31378</v>
      </c>
      <c r="D70" s="99">
        <v>65976.390379999997</v>
      </c>
      <c r="E70" s="99">
        <v>76920.853289999999</v>
      </c>
      <c r="F70" s="80"/>
      <c r="G70" s="80"/>
      <c r="H70" s="80"/>
    </row>
    <row r="71" spans="1:8" ht="63" x14ac:dyDescent="0.25">
      <c r="A71" s="27" t="s">
        <v>302</v>
      </c>
      <c r="B71" s="112" t="s">
        <v>303</v>
      </c>
      <c r="C71" s="114">
        <f>C72</f>
        <v>100.4</v>
      </c>
      <c r="D71" s="114">
        <f t="shared" ref="D71" si="9">D72</f>
        <v>4.2</v>
      </c>
      <c r="E71" s="114">
        <f t="shared" ref="E71" si="10">E72</f>
        <v>4.5</v>
      </c>
      <c r="F71" s="80"/>
      <c r="G71" s="80"/>
      <c r="H71" s="80"/>
    </row>
    <row r="72" spans="1:8" ht="78.75" x14ac:dyDescent="0.25">
      <c r="A72" s="12" t="s">
        <v>304</v>
      </c>
      <c r="B72" s="54" t="s">
        <v>305</v>
      </c>
      <c r="C72" s="99">
        <v>100.4</v>
      </c>
      <c r="D72" s="99">
        <v>4.2</v>
      </c>
      <c r="E72" s="99">
        <v>4.5</v>
      </c>
      <c r="F72" s="80"/>
      <c r="G72" s="80"/>
      <c r="H72" s="80"/>
    </row>
    <row r="73" spans="1:8" ht="78.75" x14ac:dyDescent="0.25">
      <c r="A73" s="26" t="s">
        <v>306</v>
      </c>
      <c r="B73" s="25" t="s">
        <v>307</v>
      </c>
      <c r="C73" s="114">
        <f>C74</f>
        <v>3563.15335</v>
      </c>
      <c r="D73" s="114">
        <f t="shared" ref="D73" si="11">D74</f>
        <v>4555.3132400000004</v>
      </c>
      <c r="E73" s="114">
        <f t="shared" ref="E73" si="12">E74</f>
        <v>4611.76944</v>
      </c>
      <c r="F73" s="80"/>
      <c r="G73" s="80"/>
      <c r="H73" s="80"/>
    </row>
    <row r="74" spans="1:8" ht="78.75" x14ac:dyDescent="0.25">
      <c r="A74" s="24" t="s">
        <v>308</v>
      </c>
      <c r="B74" s="113" t="s">
        <v>309</v>
      </c>
      <c r="C74" s="99">
        <v>3563.15335</v>
      </c>
      <c r="D74" s="99">
        <v>4555.3132400000004</v>
      </c>
      <c r="E74" s="99">
        <v>4611.76944</v>
      </c>
      <c r="F74" s="80"/>
      <c r="G74" s="80"/>
      <c r="H74" s="80"/>
    </row>
    <row r="75" spans="1:8" ht="141.75" x14ac:dyDescent="0.25">
      <c r="A75" s="27" t="s">
        <v>310</v>
      </c>
      <c r="B75" s="53" t="s">
        <v>311</v>
      </c>
      <c r="C75" s="114">
        <f>C76</f>
        <v>46247</v>
      </c>
      <c r="D75" s="114">
        <f t="shared" ref="D75" si="13">D76</f>
        <v>46247</v>
      </c>
      <c r="E75" s="114">
        <f t="shared" ref="E75" si="14">E76</f>
        <v>46247</v>
      </c>
      <c r="F75" s="80"/>
      <c r="G75" s="80"/>
      <c r="H75" s="80"/>
    </row>
    <row r="76" spans="1:8" ht="141.75" x14ac:dyDescent="0.25">
      <c r="A76" s="12" t="s">
        <v>312</v>
      </c>
      <c r="B76" s="54" t="s">
        <v>313</v>
      </c>
      <c r="C76" s="99">
        <v>46247</v>
      </c>
      <c r="D76" s="99">
        <v>46247</v>
      </c>
      <c r="E76" s="99">
        <v>46247</v>
      </c>
      <c r="F76" s="80"/>
      <c r="G76" s="80"/>
      <c r="H76" s="80"/>
    </row>
    <row r="77" spans="1:8" ht="78.75" x14ac:dyDescent="0.25">
      <c r="A77" s="27" t="s">
        <v>314</v>
      </c>
      <c r="B77" s="53" t="s">
        <v>315</v>
      </c>
      <c r="C77" s="114">
        <f>C78</f>
        <v>65456.530050000001</v>
      </c>
      <c r="D77" s="114">
        <f t="shared" ref="D77" si="15">D78</f>
        <v>65264.809979999998</v>
      </c>
      <c r="E77" s="114">
        <f t="shared" ref="E77" si="16">E78</f>
        <v>62660.006000000001</v>
      </c>
      <c r="F77" s="80"/>
      <c r="G77" s="80"/>
      <c r="H77" s="80"/>
    </row>
    <row r="78" spans="1:8" ht="78.75" x14ac:dyDescent="0.25">
      <c r="A78" s="12" t="s">
        <v>316</v>
      </c>
      <c r="B78" s="54" t="s">
        <v>317</v>
      </c>
      <c r="C78" s="99">
        <v>65456.530050000001</v>
      </c>
      <c r="D78" s="99">
        <v>65264.809979999998</v>
      </c>
      <c r="E78" s="99">
        <v>62660.006000000001</v>
      </c>
      <c r="F78" s="80"/>
      <c r="G78" s="80"/>
      <c r="H78" s="80"/>
    </row>
    <row r="79" spans="1:8" ht="31.5" x14ac:dyDescent="0.25">
      <c r="A79" s="27" t="s">
        <v>318</v>
      </c>
      <c r="B79" s="53" t="s">
        <v>319</v>
      </c>
      <c r="C79" s="114">
        <f>C80</f>
        <v>5431.2378600000002</v>
      </c>
      <c r="D79" s="114">
        <f t="shared" ref="D79" si="17">D80</f>
        <v>5512.7281400000002</v>
      </c>
      <c r="E79" s="114">
        <f t="shared" ref="E79" si="18">E80</f>
        <v>5512.7281400000002</v>
      </c>
      <c r="F79" s="80"/>
      <c r="G79" s="80"/>
      <c r="H79" s="80"/>
    </row>
    <row r="80" spans="1:8" ht="47.25" x14ac:dyDescent="0.25">
      <c r="A80" s="12" t="s">
        <v>320</v>
      </c>
      <c r="B80" s="29" t="s">
        <v>321</v>
      </c>
      <c r="C80" s="99">
        <v>5431.2378600000002</v>
      </c>
      <c r="D80" s="99">
        <v>5512.7281400000002</v>
      </c>
      <c r="E80" s="99">
        <v>5512.7281400000002</v>
      </c>
      <c r="F80" s="80"/>
      <c r="G80" s="80"/>
      <c r="H80" s="80"/>
    </row>
    <row r="81" spans="1:8" ht="18.75" customHeight="1" x14ac:dyDescent="0.25">
      <c r="A81" s="27" t="s">
        <v>322</v>
      </c>
      <c r="B81" s="25" t="s">
        <v>323</v>
      </c>
      <c r="C81" s="114">
        <f>C82+C83+C84</f>
        <v>1296185.7999999998</v>
      </c>
      <c r="D81" s="114">
        <f t="shared" ref="D81:E81" si="19">D82+D83+D84</f>
        <v>1296185.7999999998</v>
      </c>
      <c r="E81" s="114">
        <f t="shared" si="19"/>
        <v>1296185.7999999998</v>
      </c>
      <c r="F81" s="80"/>
      <c r="G81" s="80"/>
      <c r="H81" s="80"/>
    </row>
    <row r="82" spans="1:8" ht="157.5" customHeight="1" x14ac:dyDescent="0.25">
      <c r="A82" s="12" t="s">
        <v>324</v>
      </c>
      <c r="B82" s="29" t="s">
        <v>331</v>
      </c>
      <c r="C82" s="99">
        <v>1015.6</v>
      </c>
      <c r="D82" s="99">
        <v>1015.6</v>
      </c>
      <c r="E82" s="99">
        <v>1015.6</v>
      </c>
      <c r="F82" s="80"/>
      <c r="G82" s="80"/>
      <c r="H82" s="80"/>
    </row>
    <row r="83" spans="1:8" ht="94.5" x14ac:dyDescent="0.25">
      <c r="A83" s="12" t="s">
        <v>324</v>
      </c>
      <c r="B83" s="29" t="s">
        <v>329</v>
      </c>
      <c r="C83" s="99">
        <v>553782</v>
      </c>
      <c r="D83" s="99">
        <v>553782</v>
      </c>
      <c r="E83" s="99">
        <v>553782</v>
      </c>
      <c r="F83" s="80"/>
      <c r="G83" s="80"/>
      <c r="H83" s="80"/>
    </row>
    <row r="84" spans="1:8" ht="114.75" customHeight="1" x14ac:dyDescent="0.25">
      <c r="A84" s="12" t="s">
        <v>324</v>
      </c>
      <c r="B84" s="29" t="s">
        <v>330</v>
      </c>
      <c r="C84" s="99">
        <v>741388.2</v>
      </c>
      <c r="D84" s="99">
        <v>741388.2</v>
      </c>
      <c r="E84" s="99">
        <v>741388.2</v>
      </c>
      <c r="F84" s="80"/>
      <c r="G84" s="80"/>
      <c r="H84" s="80"/>
    </row>
    <row r="85" spans="1:8" ht="22.5" customHeight="1" x14ac:dyDescent="0.25">
      <c r="A85" s="26" t="s">
        <v>123</v>
      </c>
      <c r="B85" s="27" t="s">
        <v>21</v>
      </c>
      <c r="C85" s="72">
        <f>C86+C101</f>
        <v>156603.10324000003</v>
      </c>
      <c r="D85" s="72">
        <f t="shared" ref="D85:E85" si="20">D86+D101</f>
        <v>714.31200000000001</v>
      </c>
      <c r="E85" s="72">
        <f t="shared" si="20"/>
        <v>714.31200000000001</v>
      </c>
    </row>
    <row r="86" spans="1:8" s="30" customFormat="1" ht="78.75" x14ac:dyDescent="0.25">
      <c r="A86" s="26" t="s">
        <v>122</v>
      </c>
      <c r="B86" s="27" t="s">
        <v>121</v>
      </c>
      <c r="C86" s="72">
        <f>C88+C89+C90+C91+C92+C93+C94+C95+C96+C97+C98+C99+C100</f>
        <v>155888.79124000002</v>
      </c>
      <c r="D86" s="72">
        <f t="shared" ref="D86:E86" si="21">D88+D89+D90+D91+D92+D93+D94+D95+D96+D97+D98+D99+D100</f>
        <v>0</v>
      </c>
      <c r="E86" s="72">
        <f t="shared" si="21"/>
        <v>0</v>
      </c>
      <c r="F86" s="31"/>
    </row>
    <row r="87" spans="1:8" s="30" customFormat="1" x14ac:dyDescent="0.25">
      <c r="A87" s="26"/>
      <c r="B87" s="27" t="s">
        <v>112</v>
      </c>
      <c r="C87" s="72"/>
      <c r="D87" s="72"/>
      <c r="E87" s="72"/>
    </row>
    <row r="88" spans="1:8" ht="141.75" x14ac:dyDescent="0.25">
      <c r="A88" s="24"/>
      <c r="B88" s="12" t="s">
        <v>120</v>
      </c>
      <c r="C88" s="73">
        <v>13691.6</v>
      </c>
      <c r="D88" s="73">
        <v>0</v>
      </c>
      <c r="E88" s="73">
        <v>0</v>
      </c>
    </row>
    <row r="89" spans="1:8" ht="141.75" x14ac:dyDescent="0.25">
      <c r="A89" s="24"/>
      <c r="B89" s="12" t="s">
        <v>119</v>
      </c>
      <c r="C89" s="73">
        <v>3.8</v>
      </c>
      <c r="D89" s="73">
        <v>0</v>
      </c>
      <c r="E89" s="73">
        <v>0</v>
      </c>
    </row>
    <row r="90" spans="1:8" ht="133.5" customHeight="1" x14ac:dyDescent="0.25">
      <c r="A90" s="26"/>
      <c r="B90" s="29" t="s">
        <v>118</v>
      </c>
      <c r="C90" s="73">
        <v>3396</v>
      </c>
      <c r="D90" s="73">
        <v>0</v>
      </c>
      <c r="E90" s="73">
        <v>0</v>
      </c>
    </row>
    <row r="91" spans="1:8" ht="141.75" x14ac:dyDescent="0.25">
      <c r="A91" s="26"/>
      <c r="B91" s="12" t="s">
        <v>140</v>
      </c>
      <c r="C91" s="73">
        <v>8096.5001099999999</v>
      </c>
      <c r="D91" s="73">
        <v>0</v>
      </c>
      <c r="E91" s="73">
        <v>0</v>
      </c>
    </row>
    <row r="92" spans="1:8" ht="141.75" x14ac:dyDescent="0.25">
      <c r="A92" s="24"/>
      <c r="B92" s="12" t="s">
        <v>117</v>
      </c>
      <c r="C92" s="73">
        <v>993</v>
      </c>
      <c r="D92" s="73">
        <v>0</v>
      </c>
      <c r="E92" s="73">
        <v>0</v>
      </c>
    </row>
    <row r="93" spans="1:8" ht="141.75" x14ac:dyDescent="0.25">
      <c r="A93" s="24"/>
      <c r="B93" s="12" t="s">
        <v>116</v>
      </c>
      <c r="C93" s="73">
        <v>34254.458610000001</v>
      </c>
      <c r="D93" s="73">
        <v>0</v>
      </c>
      <c r="E93" s="73">
        <v>0</v>
      </c>
    </row>
    <row r="94" spans="1:8" ht="141.75" x14ac:dyDescent="0.25">
      <c r="A94" s="24"/>
      <c r="B94" s="12" t="s">
        <v>115</v>
      </c>
      <c r="C94" s="73">
        <v>11902.285599999999</v>
      </c>
      <c r="D94" s="73">
        <v>0</v>
      </c>
      <c r="E94" s="73">
        <v>0</v>
      </c>
    </row>
    <row r="95" spans="1:8" ht="141.75" x14ac:dyDescent="0.25">
      <c r="A95" s="24"/>
      <c r="B95" s="12" t="s">
        <v>149</v>
      </c>
      <c r="C95" s="73">
        <v>943.8</v>
      </c>
      <c r="D95" s="73">
        <v>0</v>
      </c>
      <c r="E95" s="73">
        <v>0</v>
      </c>
    </row>
    <row r="96" spans="1:8" ht="142.5" customHeight="1" x14ac:dyDescent="0.25">
      <c r="A96" s="24"/>
      <c r="B96" s="12" t="s">
        <v>114</v>
      </c>
      <c r="C96" s="73">
        <v>34362.867400000003</v>
      </c>
      <c r="D96" s="73">
        <v>0</v>
      </c>
      <c r="E96" s="73">
        <v>0</v>
      </c>
    </row>
    <row r="97" spans="1:6" ht="128.25" customHeight="1" x14ac:dyDescent="0.25">
      <c r="A97" s="24"/>
      <c r="B97" s="12" t="s">
        <v>205</v>
      </c>
      <c r="C97" s="73">
        <v>34958.279519999996</v>
      </c>
      <c r="D97" s="73">
        <v>0</v>
      </c>
      <c r="E97" s="73">
        <v>0</v>
      </c>
    </row>
    <row r="98" spans="1:6" ht="128.25" customHeight="1" x14ac:dyDescent="0.25">
      <c r="A98" s="24"/>
      <c r="B98" s="12" t="s">
        <v>165</v>
      </c>
      <c r="C98" s="73">
        <v>9024.9</v>
      </c>
      <c r="D98" s="73">
        <v>0</v>
      </c>
      <c r="E98" s="73">
        <v>0</v>
      </c>
    </row>
    <row r="99" spans="1:6" ht="132.75" customHeight="1" x14ac:dyDescent="0.25">
      <c r="A99" s="24"/>
      <c r="B99" s="12" t="s">
        <v>206</v>
      </c>
      <c r="C99" s="73">
        <v>4013.1</v>
      </c>
      <c r="D99" s="73">
        <v>0</v>
      </c>
      <c r="E99" s="73">
        <v>0</v>
      </c>
    </row>
    <row r="100" spans="1:6" ht="141.75" x14ac:dyDescent="0.25">
      <c r="A100" s="24"/>
      <c r="B100" s="12" t="s">
        <v>113</v>
      </c>
      <c r="C100" s="73">
        <v>248.2</v>
      </c>
      <c r="D100" s="73">
        <v>0</v>
      </c>
      <c r="E100" s="73">
        <v>0</v>
      </c>
    </row>
    <row r="101" spans="1:6" ht="31.5" x14ac:dyDescent="0.25">
      <c r="A101" s="43" t="s">
        <v>160</v>
      </c>
      <c r="B101" s="25" t="s">
        <v>161</v>
      </c>
      <c r="C101" s="72">
        <f>C102</f>
        <v>714.31200000000001</v>
      </c>
      <c r="D101" s="72">
        <f>D102</f>
        <v>714.31200000000001</v>
      </c>
      <c r="E101" s="72">
        <f>E102</f>
        <v>714.31200000000001</v>
      </c>
    </row>
    <row r="102" spans="1:6" ht="128.25" customHeight="1" x14ac:dyDescent="0.25">
      <c r="A102" s="55" t="s">
        <v>159</v>
      </c>
      <c r="B102" s="29" t="s">
        <v>163</v>
      </c>
      <c r="C102" s="73">
        <v>714.31200000000001</v>
      </c>
      <c r="D102" s="73">
        <v>714.31200000000001</v>
      </c>
      <c r="E102" s="73">
        <v>714.31200000000001</v>
      </c>
    </row>
    <row r="103" spans="1:6" ht="63" x14ac:dyDescent="0.25">
      <c r="A103" s="26" t="s">
        <v>181</v>
      </c>
      <c r="B103" s="27" t="s">
        <v>182</v>
      </c>
      <c r="C103" s="82">
        <f>C104</f>
        <v>245.85294999999999</v>
      </c>
      <c r="D103" s="82">
        <f t="shared" ref="D103:E103" si="22">D104</f>
        <v>0</v>
      </c>
      <c r="E103" s="82">
        <f t="shared" si="22"/>
        <v>0</v>
      </c>
    </row>
    <row r="104" spans="1:6" ht="110.25" x14ac:dyDescent="0.25">
      <c r="A104" s="26" t="s">
        <v>183</v>
      </c>
      <c r="B104" s="25" t="s">
        <v>184</v>
      </c>
      <c r="C104" s="82">
        <f>C105</f>
        <v>245.85294999999999</v>
      </c>
      <c r="D104" s="82">
        <f t="shared" ref="D104:E104" si="23">D105</f>
        <v>0</v>
      </c>
      <c r="E104" s="82">
        <f t="shared" si="23"/>
        <v>0</v>
      </c>
    </row>
    <row r="105" spans="1:6" ht="110.25" x14ac:dyDescent="0.25">
      <c r="A105" s="26" t="s">
        <v>185</v>
      </c>
      <c r="B105" s="25" t="s">
        <v>186</v>
      </c>
      <c r="C105" s="82">
        <f>C106+C110</f>
        <v>245.85294999999999</v>
      </c>
      <c r="D105" s="82">
        <f t="shared" ref="D105:E105" si="24">D106</f>
        <v>0</v>
      </c>
      <c r="E105" s="82">
        <f t="shared" si="24"/>
        <v>0</v>
      </c>
    </row>
    <row r="106" spans="1:6" ht="47.25" x14ac:dyDescent="0.25">
      <c r="A106" s="26" t="s">
        <v>187</v>
      </c>
      <c r="B106" s="27" t="s">
        <v>188</v>
      </c>
      <c r="C106" s="82">
        <f>C107+C108+C109</f>
        <v>245.85294999999999</v>
      </c>
      <c r="D106" s="82">
        <f t="shared" ref="D106:E106" si="25">D107+D108+D109</f>
        <v>0</v>
      </c>
      <c r="E106" s="82">
        <f t="shared" si="25"/>
        <v>0</v>
      </c>
    </row>
    <row r="107" spans="1:6" ht="47.25" hidden="1" x14ac:dyDescent="0.25">
      <c r="A107" s="24" t="s">
        <v>189</v>
      </c>
      <c r="B107" s="12" t="s">
        <v>190</v>
      </c>
      <c r="C107" s="84"/>
      <c r="D107" s="83"/>
      <c r="E107" s="83"/>
    </row>
    <row r="108" spans="1:6" ht="47.25" x14ac:dyDescent="0.25">
      <c r="A108" s="24" t="s">
        <v>191</v>
      </c>
      <c r="B108" s="12" t="s">
        <v>192</v>
      </c>
      <c r="C108" s="84">
        <v>245.85294999999999</v>
      </c>
      <c r="D108" s="83">
        <v>0</v>
      </c>
      <c r="E108" s="83">
        <v>0</v>
      </c>
    </row>
    <row r="109" spans="1:6" ht="39.75" hidden="1" customHeight="1" x14ac:dyDescent="0.25">
      <c r="A109" s="24" t="s">
        <v>195</v>
      </c>
      <c r="B109" s="29" t="s">
        <v>196</v>
      </c>
      <c r="C109" s="84"/>
      <c r="D109" s="83"/>
      <c r="E109" s="83"/>
    </row>
    <row r="110" spans="1:6" ht="63" hidden="1" x14ac:dyDescent="0.25">
      <c r="A110" s="24" t="s">
        <v>193</v>
      </c>
      <c r="B110" s="29" t="s">
        <v>194</v>
      </c>
      <c r="C110" s="84"/>
      <c r="D110" s="83"/>
      <c r="E110" s="83"/>
    </row>
    <row r="111" spans="1:6" ht="47.25" x14ac:dyDescent="0.25">
      <c r="A111" s="26" t="s">
        <v>197</v>
      </c>
      <c r="B111" s="25" t="s">
        <v>198</v>
      </c>
      <c r="C111" s="82">
        <f>C112</f>
        <v>-495.36426</v>
      </c>
      <c r="D111" s="82">
        <f t="shared" ref="D111:E111" si="26">D112</f>
        <v>0</v>
      </c>
      <c r="E111" s="82">
        <f t="shared" si="26"/>
        <v>0</v>
      </c>
      <c r="F111" s="80"/>
    </row>
    <row r="112" spans="1:6" ht="63" x14ac:dyDescent="0.25">
      <c r="A112" s="26" t="s">
        <v>199</v>
      </c>
      <c r="B112" s="75" t="s">
        <v>200</v>
      </c>
      <c r="C112" s="82">
        <f>C113+C114</f>
        <v>-495.36426</v>
      </c>
      <c r="D112" s="82">
        <f t="shared" ref="D112:E112" si="27">D113+D114</f>
        <v>0</v>
      </c>
      <c r="E112" s="82">
        <f t="shared" si="27"/>
        <v>0</v>
      </c>
    </row>
    <row r="113" spans="1:5" ht="78.75" hidden="1" x14ac:dyDescent="0.25">
      <c r="A113" s="24" t="s">
        <v>230</v>
      </c>
      <c r="B113" s="54" t="s">
        <v>229</v>
      </c>
      <c r="C113" s="84"/>
      <c r="D113" s="84"/>
      <c r="E113" s="84"/>
    </row>
    <row r="114" spans="1:5" ht="63" x14ac:dyDescent="0.25">
      <c r="A114" s="24" t="s">
        <v>201</v>
      </c>
      <c r="B114" s="76" t="s">
        <v>202</v>
      </c>
      <c r="C114" s="84">
        <v>-495.36426</v>
      </c>
      <c r="D114" s="83">
        <v>0</v>
      </c>
      <c r="E114" s="83">
        <v>0</v>
      </c>
    </row>
    <row r="115" spans="1:5" x14ac:dyDescent="0.25">
      <c r="C115" s="23"/>
    </row>
    <row r="116" spans="1:5" x14ac:dyDescent="0.25">
      <c r="C116" s="23"/>
    </row>
    <row r="117" spans="1:5" x14ac:dyDescent="0.25">
      <c r="C117" s="23"/>
    </row>
    <row r="118" spans="1:5" x14ac:dyDescent="0.25">
      <c r="C118" s="23"/>
    </row>
    <row r="119" spans="1:5" x14ac:dyDescent="0.25">
      <c r="C119" s="23"/>
    </row>
  </sheetData>
  <mergeCells count="11">
    <mergeCell ref="B9:C9"/>
    <mergeCell ref="A10:A11"/>
    <mergeCell ref="B10:B11"/>
    <mergeCell ref="C10:E10"/>
    <mergeCell ref="A8:E8"/>
    <mergeCell ref="D1:E1"/>
    <mergeCell ref="D2:E2"/>
    <mergeCell ref="D3:E3"/>
    <mergeCell ref="D4:E4"/>
    <mergeCell ref="A7:E7"/>
    <mergeCell ref="D6:E6"/>
  </mergeCells>
  <printOptions horizontalCentered="1"/>
  <pageMargins left="0.78740157480314965" right="0.39370078740157483" top="0.59055118110236227" bottom="0.39370078740157483" header="0.31496062992125984" footer="0"/>
  <pageSetup paperSize="9" scale="70" fitToHeight="2" orientation="portrait" r:id="rId1"/>
  <rowBreaks count="1" manualBreakCount="1">
    <brk id="8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1 ист</vt:lpstr>
      <vt:lpstr>Прил 2 доходы</vt:lpstr>
      <vt:lpstr>Прил 3 Безвоз</vt:lpstr>
      <vt:lpstr>'Прил 2 доходы'!Заголовки_для_печати</vt:lpstr>
      <vt:lpstr>'Прил 3 Безвоз'!Заголовки_для_печати</vt:lpstr>
      <vt:lpstr>'Прил 2 доходы'!Область_печати</vt:lpstr>
      <vt:lpstr>'Прил 3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2026-02-19T08:30:56Z</cp:lastPrinted>
  <dcterms:created xsi:type="dcterms:W3CDTF">2015-10-21T13:53:14Z</dcterms:created>
  <dcterms:modified xsi:type="dcterms:W3CDTF">2026-02-19T08:36:32Z</dcterms:modified>
</cp:coreProperties>
</file>